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skripsi bunda\"/>
    </mc:Choice>
  </mc:AlternateContent>
  <bookViews>
    <workbookView xWindow="0" yWindow="0" windowWidth="20490" windowHeight="7635"/>
  </bookViews>
  <sheets>
    <sheet name="penyesuaian diri" sheetId="1" r:id="rId1"/>
    <sheet name="dukungan sosial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3" i="1" l="1"/>
  <c r="AI4" i="1"/>
  <c r="AI5" i="1"/>
  <c r="AI6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73" i="1"/>
  <c r="AI74" i="1"/>
  <c r="AI75" i="1"/>
  <c r="AI76" i="1"/>
  <c r="AI77" i="1"/>
  <c r="AI78" i="1"/>
  <c r="AI79" i="1"/>
  <c r="AI80" i="1"/>
  <c r="AI81" i="1"/>
  <c r="AI2" i="1"/>
  <c r="AH2" i="1"/>
  <c r="AK18" i="2"/>
  <c r="AK19" i="2"/>
  <c r="AK20" i="2"/>
  <c r="AK21" i="2"/>
  <c r="AK22" i="2"/>
  <c r="AK23" i="2"/>
  <c r="AK24" i="2"/>
  <c r="AK25" i="2"/>
  <c r="AK26" i="2"/>
  <c r="AK27" i="2"/>
  <c r="AK28" i="2"/>
  <c r="AK29" i="2"/>
  <c r="AK30" i="2"/>
  <c r="AK31" i="2"/>
  <c r="AK32" i="2"/>
  <c r="AK33" i="2"/>
  <c r="AK34" i="2"/>
  <c r="AK35" i="2"/>
  <c r="AK36" i="2"/>
  <c r="AK37" i="2"/>
  <c r="AK38" i="2"/>
  <c r="AK39" i="2"/>
  <c r="AK40" i="2"/>
  <c r="AK41" i="2"/>
  <c r="AK42" i="2"/>
  <c r="AK43" i="2"/>
  <c r="AK44" i="2"/>
  <c r="AK45" i="2"/>
  <c r="AK46" i="2"/>
  <c r="AK47" i="2"/>
  <c r="AK48" i="2"/>
  <c r="AK49" i="2"/>
  <c r="AK50" i="2"/>
  <c r="AK51" i="2"/>
  <c r="AK52" i="2"/>
  <c r="AK53" i="2"/>
  <c r="AK54" i="2"/>
  <c r="AK55" i="2"/>
  <c r="AK56" i="2"/>
  <c r="AK57" i="2"/>
  <c r="AK58" i="2"/>
  <c r="AK59" i="2"/>
  <c r="AK60" i="2"/>
  <c r="AK61" i="2"/>
  <c r="AK62" i="2"/>
  <c r="AK63" i="2"/>
  <c r="AK64" i="2"/>
  <c r="AK65" i="2"/>
  <c r="AK66" i="2"/>
  <c r="AK67" i="2"/>
  <c r="AK68" i="2"/>
  <c r="AK69" i="2"/>
  <c r="AK70" i="2"/>
  <c r="AK71" i="2"/>
  <c r="AK72" i="2"/>
  <c r="AK73" i="2"/>
  <c r="AK74" i="2"/>
  <c r="AK75" i="2"/>
  <c r="AK76" i="2"/>
  <c r="AK77" i="2"/>
  <c r="AK78" i="2"/>
  <c r="AK79" i="2"/>
  <c r="AK80" i="2"/>
  <c r="AK81" i="2"/>
  <c r="AK3" i="2"/>
  <c r="AK4" i="2"/>
  <c r="AK5" i="2"/>
  <c r="AK6" i="2"/>
  <c r="AK7" i="2"/>
  <c r="AK8" i="2"/>
  <c r="AK9" i="2"/>
  <c r="AK10" i="2"/>
  <c r="AK11" i="2"/>
  <c r="AK12" i="2"/>
  <c r="AK13" i="2"/>
  <c r="AK14" i="2"/>
  <c r="AK15" i="2"/>
  <c r="AK16" i="2"/>
  <c r="AK17" i="2"/>
  <c r="AK2" i="2"/>
  <c r="AG2" i="2" l="1"/>
  <c r="AF3" i="2"/>
  <c r="AF2" i="2"/>
  <c r="AE3" i="2"/>
  <c r="AE4" i="2"/>
  <c r="AE5" i="2"/>
  <c r="AE6" i="2"/>
  <c r="AE7" i="2"/>
  <c r="AE8" i="2"/>
  <c r="AE9" i="2"/>
  <c r="AE10" i="2"/>
  <c r="AE11" i="2"/>
  <c r="AE12" i="2"/>
  <c r="AE13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AE30" i="2"/>
  <c r="AE31" i="2"/>
  <c r="AE32" i="2"/>
  <c r="AE33" i="2"/>
  <c r="AE34" i="2"/>
  <c r="AE35" i="2"/>
  <c r="AE36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54" i="2"/>
  <c r="AE55" i="2"/>
  <c r="AE56" i="2"/>
  <c r="AE57" i="2"/>
  <c r="AE58" i="2"/>
  <c r="AE59" i="2"/>
  <c r="AE60" i="2"/>
  <c r="AE61" i="2"/>
  <c r="AE62" i="2"/>
  <c r="AE63" i="2"/>
  <c r="AE64" i="2"/>
  <c r="AE65" i="2"/>
  <c r="AE66" i="2"/>
  <c r="AE67" i="2"/>
  <c r="AE68" i="2"/>
  <c r="AE69" i="2"/>
  <c r="AE70" i="2"/>
  <c r="AE71" i="2"/>
  <c r="AE72" i="2"/>
  <c r="AE73" i="2"/>
  <c r="AE74" i="2"/>
  <c r="AE75" i="2"/>
  <c r="AE76" i="2"/>
  <c r="AE77" i="2"/>
  <c r="AE78" i="2"/>
  <c r="AE79" i="2"/>
  <c r="AE80" i="2"/>
  <c r="AE81" i="2"/>
  <c r="AE2" i="2"/>
  <c r="AD22" i="2"/>
  <c r="AD23" i="2"/>
  <c r="AD24" i="2"/>
  <c r="AD25" i="2"/>
  <c r="AD26" i="2"/>
  <c r="AD27" i="2"/>
  <c r="AD28" i="2"/>
  <c r="AD29" i="2"/>
  <c r="AD30" i="2"/>
  <c r="AD31" i="2"/>
  <c r="AD32" i="2"/>
  <c r="AD33" i="2"/>
  <c r="AD34" i="2"/>
  <c r="AD35" i="2"/>
  <c r="AD36" i="2"/>
  <c r="AD37" i="2"/>
  <c r="AD38" i="2"/>
  <c r="AD39" i="2"/>
  <c r="AD40" i="2"/>
  <c r="AD41" i="2"/>
  <c r="AD42" i="2"/>
  <c r="AD43" i="2"/>
  <c r="AD44" i="2"/>
  <c r="AD45" i="2"/>
  <c r="AD46" i="2"/>
  <c r="AD47" i="2"/>
  <c r="AD48" i="2"/>
  <c r="AD49" i="2"/>
  <c r="AD50" i="2"/>
  <c r="AD51" i="2"/>
  <c r="AD52" i="2"/>
  <c r="AD53" i="2"/>
  <c r="AD54" i="2"/>
  <c r="AD55" i="2"/>
  <c r="AD56" i="2"/>
  <c r="AD57" i="2"/>
  <c r="AD58" i="2"/>
  <c r="AD59" i="2"/>
  <c r="AD60" i="2"/>
  <c r="AD61" i="2"/>
  <c r="AD62" i="2"/>
  <c r="AD63" i="2"/>
  <c r="AD64" i="2"/>
  <c r="AD65" i="2"/>
  <c r="AD66" i="2"/>
  <c r="AD67" i="2"/>
  <c r="AD68" i="2"/>
  <c r="AD69" i="2"/>
  <c r="AD70" i="2"/>
  <c r="AD71" i="2"/>
  <c r="AD72" i="2"/>
  <c r="AD73" i="2"/>
  <c r="AD74" i="2"/>
  <c r="AD75" i="2"/>
  <c r="AD76" i="2"/>
  <c r="AD77" i="2"/>
  <c r="AD78" i="2"/>
  <c r="AD79" i="2"/>
  <c r="AD80" i="2"/>
  <c r="AD81" i="2"/>
  <c r="AD8" i="2"/>
  <c r="AD9" i="2"/>
  <c r="AD10" i="2"/>
  <c r="AD11" i="2"/>
  <c r="AD12" i="2"/>
  <c r="AD13" i="2"/>
  <c r="AD14" i="2"/>
  <c r="AD15" i="2"/>
  <c r="AD16" i="2"/>
  <c r="AD17" i="2"/>
  <c r="AD18" i="2"/>
  <c r="AD19" i="2"/>
  <c r="AD20" i="2"/>
  <c r="AD21" i="2"/>
  <c r="AD7" i="2"/>
  <c r="AD6" i="2"/>
  <c r="AD5" i="2"/>
  <c r="AD4" i="2"/>
  <c r="AD3" i="2"/>
  <c r="AD2" i="2"/>
  <c r="AC2" i="2"/>
  <c r="AG2" i="1"/>
  <c r="AF2" i="1"/>
  <c r="AE56" i="1"/>
  <c r="AE17" i="1"/>
  <c r="AE58" i="1"/>
  <c r="AE75" i="1"/>
  <c r="AE36" i="1"/>
  <c r="AE79" i="1"/>
  <c r="AE24" i="1"/>
  <c r="AE29" i="1"/>
  <c r="AE69" i="1"/>
  <c r="AE25" i="1"/>
  <c r="AE76" i="1"/>
  <c r="AE15" i="1"/>
  <c r="AE80" i="1"/>
  <c r="AE12" i="1"/>
  <c r="AE81" i="1"/>
  <c r="AE51" i="1"/>
  <c r="AE65" i="1"/>
  <c r="AE52" i="1"/>
  <c r="AE13" i="1"/>
  <c r="AE46" i="1"/>
  <c r="AE10" i="1"/>
  <c r="AE62" i="1"/>
  <c r="AE77" i="1"/>
  <c r="AE32" i="1"/>
  <c r="AE30" i="1"/>
  <c r="AE78" i="1"/>
  <c r="AE66" i="1"/>
  <c r="AE63" i="1"/>
  <c r="AE70" i="1"/>
  <c r="AE71" i="1"/>
  <c r="AE72" i="1"/>
  <c r="AE67" i="1"/>
  <c r="AE11" i="1"/>
  <c r="AE37" i="1"/>
  <c r="AE59" i="1"/>
  <c r="AE47" i="1"/>
  <c r="AE74" i="1"/>
  <c r="AE53" i="1"/>
  <c r="AE60" i="1"/>
  <c r="AE73" i="1"/>
  <c r="AE33" i="1"/>
  <c r="AE20" i="1"/>
  <c r="AE3" i="1"/>
  <c r="AE4" i="1"/>
  <c r="AE68" i="1"/>
  <c r="AE26" i="1"/>
  <c r="AE2" i="1"/>
  <c r="AE50" i="1"/>
  <c r="AE38" i="1"/>
  <c r="AE34" i="1"/>
  <c r="AE27" i="1"/>
  <c r="AE16" i="1"/>
  <c r="AE18" i="1"/>
  <c r="AE54" i="1"/>
  <c r="AE7" i="1"/>
  <c r="AE31" i="1"/>
  <c r="AE40" i="1"/>
  <c r="AE28" i="1"/>
  <c r="AE41" i="1"/>
  <c r="AE57" i="1"/>
  <c r="AE35" i="1"/>
  <c r="AE64" i="1"/>
  <c r="AE55" i="1"/>
  <c r="AE21" i="1"/>
  <c r="AE48" i="1"/>
  <c r="AE61" i="1"/>
  <c r="AE42" i="1"/>
  <c r="AE43" i="1"/>
  <c r="AE5" i="1"/>
  <c r="AE44" i="1"/>
  <c r="AE14" i="1"/>
  <c r="AE45" i="1"/>
  <c r="AE8" i="1"/>
  <c r="AE22" i="1"/>
  <c r="AE39" i="1"/>
  <c r="AE6" i="1"/>
  <c r="AE9" i="1"/>
  <c r="AE23" i="1"/>
  <c r="AE19" i="1"/>
  <c r="AE49" i="1"/>
  <c r="AB2" i="2" l="1"/>
  <c r="AA68" i="2"/>
  <c r="AA66" i="2"/>
  <c r="AA51" i="2"/>
  <c r="AA20" i="2"/>
  <c r="AA47" i="2"/>
  <c r="AA7" i="2"/>
  <c r="AA70" i="2"/>
  <c r="AA79" i="2"/>
  <c r="AA54" i="2"/>
  <c r="AA31" i="2"/>
  <c r="AA67" i="2"/>
  <c r="AA73" i="2"/>
  <c r="AA55" i="2"/>
  <c r="AA46" i="2"/>
  <c r="AA69" i="2"/>
  <c r="AA37" i="2"/>
  <c r="AA18" i="2"/>
  <c r="AA44" i="2"/>
  <c r="AA28" i="2"/>
  <c r="AA52" i="2"/>
  <c r="AA38" i="2"/>
  <c r="AA3" i="2"/>
  <c r="AA13" i="2"/>
  <c r="AA11" i="2"/>
  <c r="AA48" i="2"/>
  <c r="AA59" i="2"/>
  <c r="AA74" i="2"/>
  <c r="AA45" i="2"/>
  <c r="AA56" i="2"/>
  <c r="AA57" i="2"/>
  <c r="AA49" i="2"/>
  <c r="AA8" i="2"/>
  <c r="AA9" i="2"/>
  <c r="AA39" i="2"/>
  <c r="AA19" i="2"/>
  <c r="AA63" i="2"/>
  <c r="AA76" i="2"/>
  <c r="AA81" i="2"/>
  <c r="AA77" i="2"/>
  <c r="AA40" i="2"/>
  <c r="AA12" i="2"/>
  <c r="AA22" i="2"/>
  <c r="AA64" i="2"/>
  <c r="AA65" i="2"/>
  <c r="AA2" i="2"/>
  <c r="AA4" i="2"/>
  <c r="AA60" i="2"/>
  <c r="AA58" i="2"/>
  <c r="AA5" i="2"/>
  <c r="AA34" i="2"/>
  <c r="AA75" i="2"/>
  <c r="AA42" i="2"/>
  <c r="AA16" i="2"/>
  <c r="AA62" i="2"/>
  <c r="AA43" i="2"/>
  <c r="AA71" i="2"/>
  <c r="AA6" i="2"/>
  <c r="AA32" i="2"/>
  <c r="AA61" i="2"/>
  <c r="AA50" i="2"/>
  <c r="AA78" i="2"/>
  <c r="AA21" i="2"/>
  <c r="AA35" i="2"/>
  <c r="AA27" i="2"/>
  <c r="AA23" i="2"/>
  <c r="AA24" i="2"/>
  <c r="AA80" i="2"/>
  <c r="AA25" i="2"/>
  <c r="AA36" i="2"/>
  <c r="AA33" i="2"/>
  <c r="AA10" i="2"/>
  <c r="AA41" i="2"/>
  <c r="AA53" i="2"/>
  <c r="AA26" i="2"/>
  <c r="AA17" i="2"/>
  <c r="AA29" i="2"/>
  <c r="AA15" i="2"/>
  <c r="AA30" i="2"/>
  <c r="AA14" i="2"/>
  <c r="AA72" i="2"/>
</calcChain>
</file>

<file path=xl/sharedStrings.xml><?xml version="1.0" encoding="utf-8"?>
<sst xmlns="http://schemas.openxmlformats.org/spreadsheetml/2006/main" count="363" uniqueCount="113">
  <si>
    <t>subjek 1</t>
  </si>
  <si>
    <t>subjek 2</t>
  </si>
  <si>
    <t>13/p</t>
  </si>
  <si>
    <t>14/p</t>
  </si>
  <si>
    <t>12/p</t>
  </si>
  <si>
    <t>subjek 3</t>
  </si>
  <si>
    <t>subjek 4</t>
  </si>
  <si>
    <t>subjek 5</t>
  </si>
  <si>
    <t>subjek 6</t>
  </si>
  <si>
    <t>subjek 7</t>
  </si>
  <si>
    <t>subjek 8</t>
  </si>
  <si>
    <t>subjek 9</t>
  </si>
  <si>
    <t>subjek 10</t>
  </si>
  <si>
    <t>subjek 11</t>
  </si>
  <si>
    <t>subjek 12</t>
  </si>
  <si>
    <t>subjek 13</t>
  </si>
  <si>
    <t>subjek 14</t>
  </si>
  <si>
    <t>subjek 15</t>
  </si>
  <si>
    <t>subjek 16</t>
  </si>
  <si>
    <t>subjek 17</t>
  </si>
  <si>
    <t>subjek 18</t>
  </si>
  <si>
    <t>subjek 19</t>
  </si>
  <si>
    <t>subjek 20</t>
  </si>
  <si>
    <t>subjek 21</t>
  </si>
  <si>
    <t>subjek 22</t>
  </si>
  <si>
    <t>subjek 23</t>
  </si>
  <si>
    <t>subjek 24</t>
  </si>
  <si>
    <t>subjek 25</t>
  </si>
  <si>
    <t>subjek 26</t>
  </si>
  <si>
    <t>subjek 27</t>
  </si>
  <si>
    <t>subjek 28</t>
  </si>
  <si>
    <t>subjek 29</t>
  </si>
  <si>
    <t>subjek 30</t>
  </si>
  <si>
    <t>subjek 31</t>
  </si>
  <si>
    <t>subjek 32</t>
  </si>
  <si>
    <t>subjek 33</t>
  </si>
  <si>
    <t>subjek 34</t>
  </si>
  <si>
    <t>subjek 35</t>
  </si>
  <si>
    <t>subjek 36</t>
  </si>
  <si>
    <t>subjek 37</t>
  </si>
  <si>
    <t>subjek 38</t>
  </si>
  <si>
    <t>subjek 39</t>
  </si>
  <si>
    <t>subjek 40</t>
  </si>
  <si>
    <t>13/l</t>
  </si>
  <si>
    <t>14/l</t>
  </si>
  <si>
    <t>13/L</t>
  </si>
  <si>
    <t>14/L</t>
  </si>
  <si>
    <t>subjek 41</t>
  </si>
  <si>
    <t>subjek 42</t>
  </si>
  <si>
    <t>subjek 43</t>
  </si>
  <si>
    <t>subjek 44</t>
  </si>
  <si>
    <t>subjek 45</t>
  </si>
  <si>
    <t>subjek 46</t>
  </si>
  <si>
    <t>subjek 47</t>
  </si>
  <si>
    <t>subjek 48</t>
  </si>
  <si>
    <t>subjek 49</t>
  </si>
  <si>
    <t>subjek 50</t>
  </si>
  <si>
    <t>subjek 51</t>
  </si>
  <si>
    <t>subjek 52</t>
  </si>
  <si>
    <t>subjek 53</t>
  </si>
  <si>
    <t>subjek 54</t>
  </si>
  <si>
    <t>subjek 55</t>
  </si>
  <si>
    <t>subjek 56</t>
  </si>
  <si>
    <t>subjek 57</t>
  </si>
  <si>
    <t>subjek 58</t>
  </si>
  <si>
    <t>subjek 59</t>
  </si>
  <si>
    <t>subjek 60</t>
  </si>
  <si>
    <t>subjek 61</t>
  </si>
  <si>
    <t>subjek 62</t>
  </si>
  <si>
    <t>subjek 63</t>
  </si>
  <si>
    <t>subjek 64</t>
  </si>
  <si>
    <t>subjek 65</t>
  </si>
  <si>
    <t>subjek 66</t>
  </si>
  <si>
    <t>subjek 67</t>
  </si>
  <si>
    <t>subjek 68</t>
  </si>
  <si>
    <t>subjek 69</t>
  </si>
  <si>
    <t>subjek 70</t>
  </si>
  <si>
    <t>subjek 71</t>
  </si>
  <si>
    <t>subjek 72</t>
  </si>
  <si>
    <t>subjek 73</t>
  </si>
  <si>
    <t>subjek 74</t>
  </si>
  <si>
    <t>subjek 75</t>
  </si>
  <si>
    <t>subjek 76</t>
  </si>
  <si>
    <t>subjek 77</t>
  </si>
  <si>
    <t>subjek 78</t>
  </si>
  <si>
    <t>subjek 79</t>
  </si>
  <si>
    <t>subjek 80</t>
  </si>
  <si>
    <t>subjek 81</t>
  </si>
  <si>
    <t>subjek 82</t>
  </si>
  <si>
    <t>subjek 83</t>
  </si>
  <si>
    <t>subjek 84</t>
  </si>
  <si>
    <t>subjek 85</t>
  </si>
  <si>
    <t>subjek 86</t>
  </si>
  <si>
    <t>subjek 87</t>
  </si>
  <si>
    <t>subjek 88</t>
  </si>
  <si>
    <t>subjek 89</t>
  </si>
  <si>
    <t>subjek 90</t>
  </si>
  <si>
    <t>subjek 91</t>
  </si>
  <si>
    <t>subjek 92</t>
  </si>
  <si>
    <t>subjek 93</t>
  </si>
  <si>
    <t>subjek 94</t>
  </si>
  <si>
    <t>subjek 95</t>
  </si>
  <si>
    <t>subjek 96</t>
  </si>
  <si>
    <t>subjek 97</t>
  </si>
  <si>
    <t>subjek 98</t>
  </si>
  <si>
    <t>15/l</t>
  </si>
  <si>
    <t>12/l</t>
  </si>
  <si>
    <t>MEDIAN</t>
  </si>
  <si>
    <t>MEAN</t>
  </si>
  <si>
    <t>STDV</t>
  </si>
  <si>
    <t>jumlah</t>
  </si>
  <si>
    <t>rata-rata</t>
  </si>
  <si>
    <t>stdv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</si>
</sst>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4" borderId="0" xfId="0" applyFill="1"/>
    <xf numFmtId="0" fontId="0" fillId="3" borderId="0" xfId="0" applyFill="1"/>
    <xf numFmtId="0" fontId="0" fillId="0" borderId="2" xfId="0" applyFill="1" applyBorder="1"/>
    <xf numFmtId="0" fontId="0" fillId="3" borderId="2" xfId="0" applyFill="1" applyBorder="1"/>
    <xf numFmtId="0" fontId="0" fillId="5" borderId="0" xfId="0" applyFill="1"/>
    <xf numFmtId="0" fontId="0" fillId="0" borderId="1" xfId="0" applyFill="1" applyBorder="1"/>
    <xf numFmtId="0" fontId="0" fillId="0" borderId="2" xfId="0" applyBorder="1"/>
    <xf numFmtId="0" fontId="0" fillId="0" borderId="0" xfId="0" applyBorder="1"/>
    <xf numFmtId="0" fontId="0" fillId="3" borderId="0" xfId="0" applyFill="1" applyBorder="1"/>
    <xf numFmtId="0" fontId="0" fillId="0" borderId="0" xfId="0" applyFill="1" applyBorder="1"/>
    <xf numFmtId="0" fontId="1" fillId="3" borderId="1" xfId="0" applyFont="1" applyFill="1" applyBorder="1"/>
    <xf numFmtId="1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9"/>
  <sheetViews>
    <sheetView tabSelected="1" topLeftCell="U73" workbookViewId="0">
      <selection activeCell="AI2" sqref="AI2:AI81"/>
    </sheetView>
  </sheetViews>
  <sheetFormatPr defaultRowHeight="15" x14ac:dyDescent="0.25"/>
  <sheetData>
    <row r="1" spans="1:35" x14ac:dyDescent="0.25">
      <c r="A1" s="1"/>
      <c r="B1" s="1"/>
      <c r="C1" s="2">
        <v>1</v>
      </c>
      <c r="D1" s="2">
        <v>2</v>
      </c>
      <c r="E1" s="2">
        <v>3</v>
      </c>
      <c r="F1" s="2">
        <v>4</v>
      </c>
      <c r="G1" s="2">
        <v>5</v>
      </c>
      <c r="H1" s="2">
        <v>6</v>
      </c>
      <c r="I1" s="2">
        <v>7</v>
      </c>
      <c r="J1" s="2">
        <v>8</v>
      </c>
      <c r="K1" s="2">
        <v>9</v>
      </c>
      <c r="L1" s="2">
        <v>10</v>
      </c>
      <c r="M1" s="2">
        <v>11</v>
      </c>
      <c r="N1" s="2">
        <v>12</v>
      </c>
      <c r="O1" s="2">
        <v>13</v>
      </c>
      <c r="P1" s="2">
        <v>14</v>
      </c>
      <c r="Q1" s="2">
        <v>45</v>
      </c>
      <c r="R1" s="2">
        <v>46</v>
      </c>
      <c r="S1" s="2">
        <v>47</v>
      </c>
      <c r="T1" s="2">
        <v>48</v>
      </c>
      <c r="U1" s="2">
        <v>19</v>
      </c>
      <c r="V1" s="2">
        <v>20</v>
      </c>
      <c r="W1" s="2">
        <v>21</v>
      </c>
      <c r="X1" s="2">
        <v>22</v>
      </c>
      <c r="Y1" s="2">
        <v>32</v>
      </c>
      <c r="Z1" s="2">
        <v>31</v>
      </c>
      <c r="AA1" s="2">
        <v>25</v>
      </c>
      <c r="AB1" s="2">
        <v>36</v>
      </c>
      <c r="AC1" s="2">
        <v>37</v>
      </c>
      <c r="AD1" s="2">
        <v>38</v>
      </c>
      <c r="AE1" t="s">
        <v>110</v>
      </c>
      <c r="AF1" t="s">
        <v>107</v>
      </c>
      <c r="AG1" t="s">
        <v>108</v>
      </c>
      <c r="AH1" t="s">
        <v>112</v>
      </c>
      <c r="AI1" t="s">
        <v>111</v>
      </c>
    </row>
    <row r="2" spans="1:35" x14ac:dyDescent="0.25">
      <c r="A2" s="9" t="s">
        <v>44</v>
      </c>
      <c r="B2" s="1" t="s">
        <v>54</v>
      </c>
      <c r="C2" s="9">
        <v>4</v>
      </c>
      <c r="D2" s="9">
        <v>4</v>
      </c>
      <c r="E2" s="9">
        <v>3</v>
      </c>
      <c r="F2" s="9">
        <v>1</v>
      </c>
      <c r="G2" s="9">
        <v>3</v>
      </c>
      <c r="H2" s="9">
        <v>4</v>
      </c>
      <c r="I2" s="9">
        <v>3</v>
      </c>
      <c r="J2" s="9">
        <v>4</v>
      </c>
      <c r="K2" s="9">
        <v>3</v>
      </c>
      <c r="L2" s="9">
        <v>2</v>
      </c>
      <c r="M2" s="9">
        <v>4</v>
      </c>
      <c r="N2" s="9">
        <v>4</v>
      </c>
      <c r="O2" s="9">
        <v>4</v>
      </c>
      <c r="P2" s="9">
        <v>3</v>
      </c>
      <c r="Q2" s="9">
        <v>4</v>
      </c>
      <c r="R2" s="9">
        <v>4</v>
      </c>
      <c r="S2" s="9">
        <v>3</v>
      </c>
      <c r="T2" s="9">
        <v>4</v>
      </c>
      <c r="U2" s="9">
        <v>4</v>
      </c>
      <c r="V2" s="9">
        <v>4</v>
      </c>
      <c r="W2" s="9">
        <v>3</v>
      </c>
      <c r="X2" s="9">
        <v>4</v>
      </c>
      <c r="Y2" s="9">
        <v>3</v>
      </c>
      <c r="Z2" s="9">
        <v>3</v>
      </c>
      <c r="AA2" s="9">
        <v>3</v>
      </c>
      <c r="AB2" s="9">
        <v>4</v>
      </c>
      <c r="AC2" s="9">
        <v>4</v>
      </c>
      <c r="AD2" s="9">
        <v>3</v>
      </c>
      <c r="AE2">
        <f t="shared" ref="AE2:AE33" si="0">SUM(C2:AD2)</f>
        <v>96</v>
      </c>
      <c r="AF2">
        <f>MEDIAN(AE2:AE81)</f>
        <v>83</v>
      </c>
      <c r="AG2" s="15">
        <f>SUM(AE2:AE81)/80</f>
        <v>82.712500000000006</v>
      </c>
      <c r="AH2">
        <f>_xlfn.STDEV.P(AE2:AE81)</f>
        <v>7.2924511482765499</v>
      </c>
      <c r="AI2" s="16">
        <f>AE2/$AD$1</f>
        <v>2.5263157894736841</v>
      </c>
    </row>
    <row r="3" spans="1:35" x14ac:dyDescent="0.25">
      <c r="A3" s="9" t="s">
        <v>46</v>
      </c>
      <c r="B3" s="1" t="s">
        <v>50</v>
      </c>
      <c r="C3" s="9">
        <v>4</v>
      </c>
      <c r="D3" s="9">
        <v>4</v>
      </c>
      <c r="E3" s="9">
        <v>3</v>
      </c>
      <c r="F3" s="9">
        <v>2</v>
      </c>
      <c r="G3" s="9">
        <v>4</v>
      </c>
      <c r="H3" s="9">
        <v>3</v>
      </c>
      <c r="I3" s="9">
        <v>3</v>
      </c>
      <c r="J3" s="9">
        <v>4</v>
      </c>
      <c r="K3" s="9">
        <v>3</v>
      </c>
      <c r="L3" s="9">
        <v>2</v>
      </c>
      <c r="M3" s="9">
        <v>4</v>
      </c>
      <c r="N3" s="9">
        <v>3</v>
      </c>
      <c r="O3" s="9">
        <v>3</v>
      </c>
      <c r="P3" s="9">
        <v>4</v>
      </c>
      <c r="Q3" s="9">
        <v>4</v>
      </c>
      <c r="R3" s="9">
        <v>4</v>
      </c>
      <c r="S3" s="9">
        <v>1</v>
      </c>
      <c r="T3" s="9">
        <v>4</v>
      </c>
      <c r="U3" s="9">
        <v>3</v>
      </c>
      <c r="V3" s="9">
        <v>3</v>
      </c>
      <c r="W3" s="9">
        <v>4</v>
      </c>
      <c r="X3" s="9">
        <v>4</v>
      </c>
      <c r="Y3" s="9">
        <v>3</v>
      </c>
      <c r="Z3" s="9">
        <v>4</v>
      </c>
      <c r="AA3" s="9">
        <v>4</v>
      </c>
      <c r="AB3" s="9">
        <v>4</v>
      </c>
      <c r="AC3" s="9">
        <v>3</v>
      </c>
      <c r="AD3" s="9">
        <v>4</v>
      </c>
      <c r="AE3">
        <f t="shared" si="0"/>
        <v>95</v>
      </c>
      <c r="AI3" s="16">
        <f t="shared" ref="AI3:AI66" si="1">AE3/$AD$1</f>
        <v>2.5</v>
      </c>
    </row>
    <row r="4" spans="1:35" x14ac:dyDescent="0.25">
      <c r="A4" s="9" t="s">
        <v>46</v>
      </c>
      <c r="B4" s="1" t="s">
        <v>51</v>
      </c>
      <c r="C4" s="9">
        <v>4</v>
      </c>
      <c r="D4" s="9">
        <v>4</v>
      </c>
      <c r="E4" s="9">
        <v>4</v>
      </c>
      <c r="F4" s="9">
        <v>1</v>
      </c>
      <c r="G4" s="9">
        <v>4</v>
      </c>
      <c r="H4" s="9">
        <v>4</v>
      </c>
      <c r="I4" s="9">
        <v>4</v>
      </c>
      <c r="J4" s="9">
        <v>4</v>
      </c>
      <c r="K4" s="9">
        <v>3</v>
      </c>
      <c r="L4" s="9">
        <v>4</v>
      </c>
      <c r="M4" s="9">
        <v>4</v>
      </c>
      <c r="N4" s="9">
        <v>4</v>
      </c>
      <c r="O4" s="9">
        <v>4</v>
      </c>
      <c r="P4" s="9">
        <v>4</v>
      </c>
      <c r="Q4" s="9">
        <v>3</v>
      </c>
      <c r="R4" s="9">
        <v>1</v>
      </c>
      <c r="S4" s="9">
        <v>3</v>
      </c>
      <c r="T4" s="9">
        <v>4</v>
      </c>
      <c r="U4" s="9">
        <v>2</v>
      </c>
      <c r="V4" s="9">
        <v>2</v>
      </c>
      <c r="W4" s="9">
        <v>4</v>
      </c>
      <c r="X4" s="9">
        <v>4</v>
      </c>
      <c r="Y4" s="9">
        <v>3</v>
      </c>
      <c r="Z4" s="9">
        <v>4</v>
      </c>
      <c r="AA4" s="9">
        <v>3</v>
      </c>
      <c r="AB4" s="9">
        <v>4</v>
      </c>
      <c r="AC4" s="9">
        <v>2</v>
      </c>
      <c r="AD4" s="9">
        <v>4</v>
      </c>
      <c r="AE4">
        <f t="shared" si="0"/>
        <v>95</v>
      </c>
      <c r="AI4" s="16">
        <f t="shared" si="1"/>
        <v>2.5</v>
      </c>
    </row>
    <row r="5" spans="1:35" x14ac:dyDescent="0.25">
      <c r="A5" s="3" t="s">
        <v>43</v>
      </c>
      <c r="B5" s="3" t="s">
        <v>76</v>
      </c>
      <c r="C5" s="3">
        <v>3</v>
      </c>
      <c r="D5" s="3">
        <v>4</v>
      </c>
      <c r="E5" s="3">
        <v>3</v>
      </c>
      <c r="F5" s="3">
        <v>2</v>
      </c>
      <c r="G5" s="3">
        <v>4</v>
      </c>
      <c r="H5" s="3">
        <v>4</v>
      </c>
      <c r="I5" s="3">
        <v>4</v>
      </c>
      <c r="J5" s="3">
        <v>4</v>
      </c>
      <c r="K5" s="3">
        <v>3</v>
      </c>
      <c r="L5" s="3">
        <v>3</v>
      </c>
      <c r="M5" s="3">
        <v>3</v>
      </c>
      <c r="N5" s="3">
        <v>4</v>
      </c>
      <c r="O5" s="3">
        <v>3</v>
      </c>
      <c r="P5" s="3">
        <v>4</v>
      </c>
      <c r="Q5" s="3">
        <v>4</v>
      </c>
      <c r="R5" s="3">
        <v>2</v>
      </c>
      <c r="S5" s="3">
        <v>4</v>
      </c>
      <c r="T5" s="3">
        <v>4</v>
      </c>
      <c r="U5" s="3">
        <v>3</v>
      </c>
      <c r="V5" s="3">
        <v>4</v>
      </c>
      <c r="W5" s="3">
        <v>3</v>
      </c>
      <c r="X5" s="3">
        <v>3</v>
      </c>
      <c r="Y5" s="3">
        <v>2</v>
      </c>
      <c r="Z5" s="3">
        <v>3</v>
      </c>
      <c r="AA5" s="3">
        <v>2</v>
      </c>
      <c r="AB5" s="3">
        <v>4</v>
      </c>
      <c r="AC5" s="3">
        <v>4</v>
      </c>
      <c r="AD5" s="3">
        <v>4</v>
      </c>
      <c r="AE5">
        <f t="shared" si="0"/>
        <v>94</v>
      </c>
      <c r="AI5" s="16">
        <f t="shared" si="1"/>
        <v>2.4736842105263159</v>
      </c>
    </row>
    <row r="6" spans="1:35" x14ac:dyDescent="0.25">
      <c r="A6" s="3" t="s">
        <v>43</v>
      </c>
      <c r="B6" s="3" t="s">
        <v>83</v>
      </c>
      <c r="C6" s="3">
        <v>4</v>
      </c>
      <c r="D6" s="3">
        <v>4</v>
      </c>
      <c r="E6" s="3">
        <v>4</v>
      </c>
      <c r="F6" s="3">
        <v>1</v>
      </c>
      <c r="G6" s="3">
        <v>4</v>
      </c>
      <c r="H6" s="3">
        <v>4</v>
      </c>
      <c r="I6" s="3">
        <v>4</v>
      </c>
      <c r="J6" s="3">
        <v>4</v>
      </c>
      <c r="K6" s="3">
        <v>2</v>
      </c>
      <c r="L6" s="3">
        <v>4</v>
      </c>
      <c r="M6" s="3">
        <v>4</v>
      </c>
      <c r="N6" s="3">
        <v>3</v>
      </c>
      <c r="O6" s="3">
        <v>4</v>
      </c>
      <c r="P6" s="3">
        <v>3</v>
      </c>
      <c r="Q6" s="3">
        <v>4</v>
      </c>
      <c r="R6" s="3">
        <v>4</v>
      </c>
      <c r="S6" s="3">
        <v>2</v>
      </c>
      <c r="T6" s="3">
        <v>3</v>
      </c>
      <c r="U6" s="3">
        <v>3</v>
      </c>
      <c r="V6" s="3">
        <v>4</v>
      </c>
      <c r="W6" s="3">
        <v>4</v>
      </c>
      <c r="X6" s="3">
        <v>3</v>
      </c>
      <c r="Y6" s="3">
        <v>2</v>
      </c>
      <c r="Z6" s="3">
        <v>4</v>
      </c>
      <c r="AA6" s="3">
        <v>1</v>
      </c>
      <c r="AB6" s="3">
        <v>4</v>
      </c>
      <c r="AC6" s="3">
        <v>3</v>
      </c>
      <c r="AD6" s="3">
        <v>4</v>
      </c>
      <c r="AE6">
        <f t="shared" si="0"/>
        <v>94</v>
      </c>
      <c r="AI6" s="16">
        <f t="shared" si="1"/>
        <v>2.4736842105263159</v>
      </c>
    </row>
    <row r="7" spans="1:35" x14ac:dyDescent="0.25">
      <c r="A7" s="9" t="s">
        <v>44</v>
      </c>
      <c r="B7" s="1" t="s">
        <v>62</v>
      </c>
      <c r="C7" s="9">
        <v>3</v>
      </c>
      <c r="D7" s="9">
        <v>4</v>
      </c>
      <c r="E7" s="9">
        <v>4</v>
      </c>
      <c r="F7" s="9">
        <v>2</v>
      </c>
      <c r="G7" s="9">
        <v>4</v>
      </c>
      <c r="H7" s="9">
        <v>3</v>
      </c>
      <c r="I7" s="9">
        <v>3</v>
      </c>
      <c r="J7" s="9">
        <v>4</v>
      </c>
      <c r="K7" s="9">
        <v>2</v>
      </c>
      <c r="L7" s="9">
        <v>4</v>
      </c>
      <c r="M7" s="9">
        <v>4</v>
      </c>
      <c r="N7" s="9">
        <v>4</v>
      </c>
      <c r="O7" s="9">
        <v>3</v>
      </c>
      <c r="P7" s="9">
        <v>3</v>
      </c>
      <c r="Q7" s="9">
        <v>3</v>
      </c>
      <c r="R7" s="9">
        <v>2</v>
      </c>
      <c r="S7" s="9">
        <v>4</v>
      </c>
      <c r="T7" s="9">
        <v>3</v>
      </c>
      <c r="U7" s="9">
        <v>3</v>
      </c>
      <c r="V7" s="9">
        <v>4</v>
      </c>
      <c r="W7" s="9">
        <v>4</v>
      </c>
      <c r="X7" s="9">
        <v>3</v>
      </c>
      <c r="Y7" s="9">
        <v>4</v>
      </c>
      <c r="Z7" s="9">
        <v>3</v>
      </c>
      <c r="AA7" s="9">
        <v>4</v>
      </c>
      <c r="AB7" s="9">
        <v>3</v>
      </c>
      <c r="AC7" s="9">
        <v>2</v>
      </c>
      <c r="AD7" s="9">
        <v>4</v>
      </c>
      <c r="AE7">
        <f t="shared" si="0"/>
        <v>93</v>
      </c>
      <c r="AI7" s="16">
        <f t="shared" si="1"/>
        <v>2.4473684210526314</v>
      </c>
    </row>
    <row r="8" spans="1:35" x14ac:dyDescent="0.25">
      <c r="A8" s="3" t="s">
        <v>44</v>
      </c>
      <c r="B8" s="3" t="s">
        <v>80</v>
      </c>
      <c r="C8" s="3">
        <v>3</v>
      </c>
      <c r="D8" s="3">
        <v>4</v>
      </c>
      <c r="E8" s="3">
        <v>3</v>
      </c>
      <c r="F8" s="3">
        <v>1</v>
      </c>
      <c r="G8" s="3">
        <v>3</v>
      </c>
      <c r="H8" s="3">
        <v>2</v>
      </c>
      <c r="I8" s="3">
        <v>3</v>
      </c>
      <c r="J8" s="3">
        <v>4</v>
      </c>
      <c r="K8" s="3">
        <v>3</v>
      </c>
      <c r="L8" s="3">
        <v>3</v>
      </c>
      <c r="M8" s="3">
        <v>4</v>
      </c>
      <c r="N8" s="3">
        <v>3</v>
      </c>
      <c r="O8" s="3">
        <v>4</v>
      </c>
      <c r="P8" s="3">
        <v>3</v>
      </c>
      <c r="Q8" s="3">
        <v>4</v>
      </c>
      <c r="R8" s="3">
        <v>3</v>
      </c>
      <c r="S8" s="3">
        <v>3</v>
      </c>
      <c r="T8" s="3">
        <v>2</v>
      </c>
      <c r="U8" s="3">
        <v>4</v>
      </c>
      <c r="V8" s="3">
        <v>4</v>
      </c>
      <c r="W8" s="3">
        <v>3</v>
      </c>
      <c r="X8" s="3">
        <v>4</v>
      </c>
      <c r="Y8" s="3">
        <v>4</v>
      </c>
      <c r="Z8" s="3">
        <v>4</v>
      </c>
      <c r="AA8" s="3">
        <v>3</v>
      </c>
      <c r="AB8" s="3">
        <v>4</v>
      </c>
      <c r="AC8" s="3">
        <v>4</v>
      </c>
      <c r="AD8" s="3">
        <v>4</v>
      </c>
      <c r="AE8">
        <f t="shared" si="0"/>
        <v>93</v>
      </c>
      <c r="AI8" s="16">
        <f t="shared" si="1"/>
        <v>2.4473684210526314</v>
      </c>
    </row>
    <row r="9" spans="1:35" x14ac:dyDescent="0.25">
      <c r="A9" s="3" t="s">
        <v>43</v>
      </c>
      <c r="B9" s="3" t="s">
        <v>84</v>
      </c>
      <c r="C9" s="3">
        <v>3</v>
      </c>
      <c r="D9" s="3">
        <v>4</v>
      </c>
      <c r="E9" s="3">
        <v>3</v>
      </c>
      <c r="F9" s="3">
        <v>2</v>
      </c>
      <c r="G9" s="3">
        <v>3</v>
      </c>
      <c r="H9" s="3">
        <v>4</v>
      </c>
      <c r="I9" s="3">
        <v>3</v>
      </c>
      <c r="J9" s="3">
        <v>3</v>
      </c>
      <c r="K9" s="3">
        <v>4</v>
      </c>
      <c r="L9" s="3">
        <v>2</v>
      </c>
      <c r="M9" s="3">
        <v>4</v>
      </c>
      <c r="N9" s="3">
        <v>4</v>
      </c>
      <c r="O9" s="3">
        <v>4</v>
      </c>
      <c r="P9" s="3">
        <v>4</v>
      </c>
      <c r="Q9" s="3">
        <v>4</v>
      </c>
      <c r="R9" s="3">
        <v>3</v>
      </c>
      <c r="S9" s="3">
        <v>3</v>
      </c>
      <c r="T9" s="3">
        <v>3</v>
      </c>
      <c r="U9" s="3">
        <v>4</v>
      </c>
      <c r="V9" s="3">
        <v>4</v>
      </c>
      <c r="W9" s="3">
        <v>3</v>
      </c>
      <c r="X9" s="3">
        <v>3</v>
      </c>
      <c r="Y9" s="3">
        <v>4</v>
      </c>
      <c r="Z9" s="3">
        <v>4</v>
      </c>
      <c r="AA9" s="3">
        <v>2</v>
      </c>
      <c r="AB9" s="3">
        <v>4</v>
      </c>
      <c r="AC9" s="3">
        <v>2</v>
      </c>
      <c r="AD9" s="3">
        <v>3</v>
      </c>
      <c r="AE9">
        <f t="shared" si="0"/>
        <v>93</v>
      </c>
      <c r="AI9" s="16">
        <f t="shared" si="1"/>
        <v>2.4473684210526314</v>
      </c>
    </row>
    <row r="10" spans="1:35" x14ac:dyDescent="0.25">
      <c r="A10" s="3" t="s">
        <v>2</v>
      </c>
      <c r="B10" s="3" t="s">
        <v>24</v>
      </c>
      <c r="C10" s="3">
        <v>4</v>
      </c>
      <c r="D10" s="3">
        <v>4</v>
      </c>
      <c r="E10" s="3">
        <v>3</v>
      </c>
      <c r="F10" s="3">
        <v>2</v>
      </c>
      <c r="G10" s="3">
        <v>4</v>
      </c>
      <c r="H10" s="3">
        <v>3</v>
      </c>
      <c r="I10" s="3">
        <v>3</v>
      </c>
      <c r="J10" s="3">
        <v>3</v>
      </c>
      <c r="K10" s="3">
        <v>1</v>
      </c>
      <c r="L10" s="3">
        <v>4</v>
      </c>
      <c r="M10" s="3">
        <v>4</v>
      </c>
      <c r="N10" s="3">
        <v>4</v>
      </c>
      <c r="O10" s="3">
        <v>3</v>
      </c>
      <c r="P10" s="3">
        <v>4</v>
      </c>
      <c r="Q10" s="3">
        <v>4</v>
      </c>
      <c r="R10" s="3">
        <v>3</v>
      </c>
      <c r="S10" s="3">
        <v>3</v>
      </c>
      <c r="T10" s="3">
        <v>4</v>
      </c>
      <c r="U10" s="3">
        <v>3</v>
      </c>
      <c r="V10" s="3">
        <v>4</v>
      </c>
      <c r="W10" s="3">
        <v>3</v>
      </c>
      <c r="X10" s="3">
        <v>4</v>
      </c>
      <c r="Y10" s="3">
        <v>3</v>
      </c>
      <c r="Z10" s="3">
        <v>4</v>
      </c>
      <c r="AA10" s="3">
        <v>2</v>
      </c>
      <c r="AB10" s="3">
        <v>3</v>
      </c>
      <c r="AC10" s="3">
        <v>2</v>
      </c>
      <c r="AD10" s="3">
        <v>4</v>
      </c>
      <c r="AE10">
        <f t="shared" si="0"/>
        <v>92</v>
      </c>
      <c r="AI10" s="16">
        <f t="shared" si="1"/>
        <v>2.4210526315789473</v>
      </c>
    </row>
    <row r="11" spans="1:35" x14ac:dyDescent="0.25">
      <c r="A11" s="1" t="s">
        <v>43</v>
      </c>
      <c r="B11" s="1" t="s">
        <v>36</v>
      </c>
      <c r="C11" s="1">
        <v>4</v>
      </c>
      <c r="D11" s="1">
        <v>3</v>
      </c>
      <c r="E11" s="1">
        <v>4</v>
      </c>
      <c r="F11" s="1">
        <v>1</v>
      </c>
      <c r="G11" s="1">
        <v>4</v>
      </c>
      <c r="H11" s="1">
        <v>3</v>
      </c>
      <c r="I11" s="1">
        <v>4</v>
      </c>
      <c r="J11" s="1">
        <v>4</v>
      </c>
      <c r="K11" s="1">
        <v>3</v>
      </c>
      <c r="L11" s="1">
        <v>2</v>
      </c>
      <c r="M11" s="1">
        <v>4</v>
      </c>
      <c r="N11" s="1">
        <v>3</v>
      </c>
      <c r="O11" s="1">
        <v>3</v>
      </c>
      <c r="P11" s="1">
        <v>4</v>
      </c>
      <c r="Q11" s="1">
        <v>4</v>
      </c>
      <c r="R11" s="1">
        <v>4</v>
      </c>
      <c r="S11" s="1">
        <v>3</v>
      </c>
      <c r="T11" s="1">
        <v>4</v>
      </c>
      <c r="U11" s="1">
        <v>3</v>
      </c>
      <c r="V11" s="1">
        <v>4</v>
      </c>
      <c r="W11" s="1">
        <v>3</v>
      </c>
      <c r="X11" s="1">
        <v>4</v>
      </c>
      <c r="Y11" s="1">
        <v>2</v>
      </c>
      <c r="Z11" s="1">
        <v>4</v>
      </c>
      <c r="AA11" s="1">
        <v>3</v>
      </c>
      <c r="AB11" s="1">
        <v>4</v>
      </c>
      <c r="AC11" s="1">
        <v>1</v>
      </c>
      <c r="AD11" s="1">
        <v>3</v>
      </c>
      <c r="AE11">
        <f t="shared" si="0"/>
        <v>92</v>
      </c>
      <c r="AI11" s="16">
        <f t="shared" si="1"/>
        <v>2.4210526315789473</v>
      </c>
    </row>
    <row r="12" spans="1:35" x14ac:dyDescent="0.25">
      <c r="A12" s="1" t="s">
        <v>3</v>
      </c>
      <c r="B12" s="1" t="s">
        <v>17</v>
      </c>
      <c r="C12" s="1">
        <v>4</v>
      </c>
      <c r="D12" s="1">
        <v>3</v>
      </c>
      <c r="E12" s="1">
        <v>3</v>
      </c>
      <c r="F12" s="1">
        <v>3</v>
      </c>
      <c r="G12" s="1">
        <v>3</v>
      </c>
      <c r="H12" s="1">
        <v>1</v>
      </c>
      <c r="I12" s="1">
        <v>4</v>
      </c>
      <c r="J12" s="1">
        <v>3</v>
      </c>
      <c r="K12" s="1">
        <v>4</v>
      </c>
      <c r="L12" s="1">
        <v>4</v>
      </c>
      <c r="M12" s="1">
        <v>4</v>
      </c>
      <c r="N12" s="1">
        <v>4</v>
      </c>
      <c r="O12" s="1">
        <v>3</v>
      </c>
      <c r="P12" s="1">
        <v>4</v>
      </c>
      <c r="Q12" s="1">
        <v>3</v>
      </c>
      <c r="R12" s="1">
        <v>2</v>
      </c>
      <c r="S12" s="1">
        <v>2</v>
      </c>
      <c r="T12" s="1">
        <v>4</v>
      </c>
      <c r="U12" s="1">
        <v>2</v>
      </c>
      <c r="V12" s="1">
        <v>4</v>
      </c>
      <c r="W12" s="1">
        <v>3</v>
      </c>
      <c r="X12" s="1">
        <v>3</v>
      </c>
      <c r="Y12" s="1">
        <v>4</v>
      </c>
      <c r="Z12" s="1">
        <v>4</v>
      </c>
      <c r="AA12" s="1">
        <v>2</v>
      </c>
      <c r="AB12" s="1">
        <v>4</v>
      </c>
      <c r="AC12" s="1">
        <v>4</v>
      </c>
      <c r="AD12" s="1">
        <v>3</v>
      </c>
      <c r="AE12">
        <f t="shared" si="0"/>
        <v>91</v>
      </c>
      <c r="AI12" s="16">
        <f t="shared" si="1"/>
        <v>2.3947368421052633</v>
      </c>
    </row>
    <row r="13" spans="1:35" x14ac:dyDescent="0.25">
      <c r="A13" s="1" t="s">
        <v>3</v>
      </c>
      <c r="B13" s="1" t="s">
        <v>22</v>
      </c>
      <c r="C13" s="1">
        <v>3</v>
      </c>
      <c r="D13" s="1">
        <v>4</v>
      </c>
      <c r="E13" s="1">
        <v>3</v>
      </c>
      <c r="F13" s="1">
        <v>2</v>
      </c>
      <c r="G13" s="1">
        <v>3</v>
      </c>
      <c r="H13" s="1">
        <v>2</v>
      </c>
      <c r="I13" s="1">
        <v>4</v>
      </c>
      <c r="J13" s="1">
        <v>3</v>
      </c>
      <c r="K13" s="1">
        <v>1</v>
      </c>
      <c r="L13" s="1">
        <v>3</v>
      </c>
      <c r="M13" s="1">
        <v>4</v>
      </c>
      <c r="N13" s="1">
        <v>4</v>
      </c>
      <c r="O13" s="1">
        <v>3</v>
      </c>
      <c r="P13" s="1">
        <v>4</v>
      </c>
      <c r="Q13" s="1">
        <v>4</v>
      </c>
      <c r="R13" s="1">
        <v>4</v>
      </c>
      <c r="S13" s="1">
        <v>4</v>
      </c>
      <c r="T13" s="1">
        <v>4</v>
      </c>
      <c r="U13" s="1">
        <v>4</v>
      </c>
      <c r="V13" s="1">
        <v>3</v>
      </c>
      <c r="W13" s="1">
        <v>3</v>
      </c>
      <c r="X13" s="1">
        <v>3</v>
      </c>
      <c r="Y13" s="1">
        <v>3</v>
      </c>
      <c r="Z13" s="1">
        <v>3</v>
      </c>
      <c r="AA13" s="1">
        <v>2</v>
      </c>
      <c r="AB13" s="1">
        <v>4</v>
      </c>
      <c r="AC13" s="1">
        <v>3</v>
      </c>
      <c r="AD13" s="1">
        <v>4</v>
      </c>
      <c r="AE13">
        <f t="shared" si="0"/>
        <v>91</v>
      </c>
      <c r="AI13" s="16">
        <f t="shared" si="1"/>
        <v>2.3947368421052633</v>
      </c>
    </row>
    <row r="14" spans="1:35" x14ac:dyDescent="0.25">
      <c r="A14" s="3" t="s">
        <v>44</v>
      </c>
      <c r="B14" s="3" t="s">
        <v>78</v>
      </c>
      <c r="C14" s="3">
        <v>4</v>
      </c>
      <c r="D14" s="3">
        <v>3</v>
      </c>
      <c r="E14" s="3">
        <v>3</v>
      </c>
      <c r="F14" s="3">
        <v>1</v>
      </c>
      <c r="G14" s="3">
        <v>3</v>
      </c>
      <c r="H14" s="3">
        <v>3</v>
      </c>
      <c r="I14" s="3">
        <v>3</v>
      </c>
      <c r="J14" s="3">
        <v>4</v>
      </c>
      <c r="K14" s="3">
        <v>2</v>
      </c>
      <c r="L14" s="3">
        <v>3</v>
      </c>
      <c r="M14" s="3">
        <v>4</v>
      </c>
      <c r="N14" s="3">
        <v>3</v>
      </c>
      <c r="O14" s="3">
        <v>3</v>
      </c>
      <c r="P14" s="3">
        <v>2</v>
      </c>
      <c r="Q14" s="3">
        <v>4</v>
      </c>
      <c r="R14" s="3">
        <v>4</v>
      </c>
      <c r="S14" s="3">
        <v>4</v>
      </c>
      <c r="T14" s="3">
        <v>4</v>
      </c>
      <c r="U14" s="3">
        <v>4</v>
      </c>
      <c r="V14" s="3">
        <v>3</v>
      </c>
      <c r="W14" s="3">
        <v>3</v>
      </c>
      <c r="X14" s="3">
        <v>3</v>
      </c>
      <c r="Y14" s="3">
        <v>3</v>
      </c>
      <c r="Z14" s="3">
        <v>4</v>
      </c>
      <c r="AA14" s="3">
        <v>3</v>
      </c>
      <c r="AB14" s="3">
        <v>4</v>
      </c>
      <c r="AC14" s="3">
        <v>3</v>
      </c>
      <c r="AD14" s="3">
        <v>4</v>
      </c>
      <c r="AE14">
        <f t="shared" si="0"/>
        <v>91</v>
      </c>
      <c r="AI14" s="16">
        <f t="shared" si="1"/>
        <v>2.3947368421052633</v>
      </c>
    </row>
    <row r="15" spans="1:35" x14ac:dyDescent="0.25">
      <c r="A15" s="1" t="s">
        <v>2</v>
      </c>
      <c r="B15" s="1" t="s">
        <v>15</v>
      </c>
      <c r="C15" s="1">
        <v>3</v>
      </c>
      <c r="D15" s="1">
        <v>4</v>
      </c>
      <c r="E15" s="1">
        <v>3</v>
      </c>
      <c r="F15" s="1">
        <v>1</v>
      </c>
      <c r="G15" s="1">
        <v>4</v>
      </c>
      <c r="H15" s="1">
        <v>1</v>
      </c>
      <c r="I15" s="1">
        <v>4</v>
      </c>
      <c r="J15" s="1">
        <v>4</v>
      </c>
      <c r="K15" s="1">
        <v>2</v>
      </c>
      <c r="L15" s="1">
        <v>3</v>
      </c>
      <c r="M15" s="1">
        <v>4</v>
      </c>
      <c r="N15" s="1">
        <v>4</v>
      </c>
      <c r="O15" s="1">
        <v>4</v>
      </c>
      <c r="P15" s="1">
        <v>4</v>
      </c>
      <c r="Q15" s="1">
        <v>1</v>
      </c>
      <c r="R15" s="1">
        <v>2</v>
      </c>
      <c r="S15" s="1">
        <v>4</v>
      </c>
      <c r="T15" s="1">
        <v>3</v>
      </c>
      <c r="U15" s="1">
        <v>4</v>
      </c>
      <c r="V15" s="1">
        <v>4</v>
      </c>
      <c r="W15" s="1">
        <v>4</v>
      </c>
      <c r="X15" s="1">
        <v>4</v>
      </c>
      <c r="Y15" s="1">
        <v>4</v>
      </c>
      <c r="Z15" s="1">
        <v>2</v>
      </c>
      <c r="AA15" s="1">
        <v>4</v>
      </c>
      <c r="AB15" s="1">
        <v>3</v>
      </c>
      <c r="AC15" s="1">
        <v>2</v>
      </c>
      <c r="AD15" s="1">
        <v>4</v>
      </c>
      <c r="AE15">
        <f t="shared" si="0"/>
        <v>90</v>
      </c>
      <c r="AI15" s="16">
        <f t="shared" si="1"/>
        <v>2.3684210526315788</v>
      </c>
    </row>
    <row r="16" spans="1:35" x14ac:dyDescent="0.25">
      <c r="A16" s="9" t="s">
        <v>43</v>
      </c>
      <c r="B16" s="1" t="s">
        <v>59</v>
      </c>
      <c r="C16" s="9">
        <v>4</v>
      </c>
      <c r="D16" s="9">
        <v>4</v>
      </c>
      <c r="E16" s="9">
        <v>3</v>
      </c>
      <c r="F16" s="9">
        <v>1</v>
      </c>
      <c r="G16" s="9">
        <v>3</v>
      </c>
      <c r="H16" s="9">
        <v>2</v>
      </c>
      <c r="I16" s="9">
        <v>2</v>
      </c>
      <c r="J16" s="9">
        <v>4</v>
      </c>
      <c r="K16" s="9">
        <v>3</v>
      </c>
      <c r="L16" s="9">
        <v>4</v>
      </c>
      <c r="M16" s="9">
        <v>4</v>
      </c>
      <c r="N16" s="9">
        <v>3</v>
      </c>
      <c r="O16" s="9">
        <v>2</v>
      </c>
      <c r="P16" s="9">
        <v>4</v>
      </c>
      <c r="Q16" s="9">
        <v>4</v>
      </c>
      <c r="R16" s="9">
        <v>3</v>
      </c>
      <c r="S16" s="9">
        <v>4</v>
      </c>
      <c r="T16" s="9">
        <v>4</v>
      </c>
      <c r="U16" s="9">
        <v>3</v>
      </c>
      <c r="V16" s="9">
        <v>2</v>
      </c>
      <c r="W16" s="9">
        <v>4</v>
      </c>
      <c r="X16" s="9">
        <v>4</v>
      </c>
      <c r="Y16" s="9">
        <v>3</v>
      </c>
      <c r="Z16" s="9">
        <v>3</v>
      </c>
      <c r="AA16" s="9">
        <v>3</v>
      </c>
      <c r="AB16" s="9">
        <v>4</v>
      </c>
      <c r="AC16" s="9">
        <v>3</v>
      </c>
      <c r="AD16" s="9">
        <v>3</v>
      </c>
      <c r="AE16">
        <f t="shared" si="0"/>
        <v>90</v>
      </c>
      <c r="AI16" s="16">
        <f t="shared" si="1"/>
        <v>2.3684210526315788</v>
      </c>
    </row>
    <row r="17" spans="1:35" x14ac:dyDescent="0.25">
      <c r="A17" s="1" t="s">
        <v>3</v>
      </c>
      <c r="B17" s="1" t="s">
        <v>5</v>
      </c>
      <c r="C17" s="1">
        <v>4</v>
      </c>
      <c r="D17" s="1">
        <v>4</v>
      </c>
      <c r="E17" s="1">
        <v>3</v>
      </c>
      <c r="F17" s="1">
        <v>1</v>
      </c>
      <c r="G17" s="1">
        <v>3</v>
      </c>
      <c r="H17" s="1">
        <v>3</v>
      </c>
      <c r="I17" s="1">
        <v>2</v>
      </c>
      <c r="J17" s="1">
        <v>3</v>
      </c>
      <c r="K17" s="1">
        <v>2</v>
      </c>
      <c r="L17" s="1">
        <v>4</v>
      </c>
      <c r="M17" s="1">
        <v>4</v>
      </c>
      <c r="N17" s="1">
        <v>3</v>
      </c>
      <c r="O17" s="1">
        <v>3</v>
      </c>
      <c r="P17" s="1">
        <v>4</v>
      </c>
      <c r="Q17" s="1">
        <v>2</v>
      </c>
      <c r="R17" s="1">
        <v>4</v>
      </c>
      <c r="S17" s="1">
        <v>4</v>
      </c>
      <c r="T17" s="1">
        <v>4</v>
      </c>
      <c r="U17" s="1">
        <v>4</v>
      </c>
      <c r="V17" s="1">
        <v>3</v>
      </c>
      <c r="W17" s="1">
        <v>3</v>
      </c>
      <c r="X17" s="1">
        <v>4</v>
      </c>
      <c r="Y17" s="1">
        <v>2</v>
      </c>
      <c r="Z17" s="1">
        <v>4</v>
      </c>
      <c r="AA17" s="1">
        <v>3</v>
      </c>
      <c r="AB17" s="1">
        <v>4</v>
      </c>
      <c r="AC17" s="1">
        <v>1</v>
      </c>
      <c r="AD17" s="1">
        <v>4</v>
      </c>
      <c r="AE17">
        <f t="shared" si="0"/>
        <v>89</v>
      </c>
      <c r="AI17" s="16">
        <f t="shared" si="1"/>
        <v>2.3421052631578947</v>
      </c>
    </row>
    <row r="18" spans="1:35" x14ac:dyDescent="0.25">
      <c r="A18" s="9" t="s">
        <v>43</v>
      </c>
      <c r="B18" s="1" t="s">
        <v>60</v>
      </c>
      <c r="C18" s="9">
        <v>4</v>
      </c>
      <c r="D18" s="9">
        <v>4</v>
      </c>
      <c r="E18" s="9">
        <v>3</v>
      </c>
      <c r="F18" s="9">
        <v>1</v>
      </c>
      <c r="G18" s="9">
        <v>3</v>
      </c>
      <c r="H18" s="9">
        <v>2</v>
      </c>
      <c r="I18" s="9">
        <v>2</v>
      </c>
      <c r="J18" s="9">
        <v>4</v>
      </c>
      <c r="K18" s="9">
        <v>4</v>
      </c>
      <c r="L18" s="9">
        <v>4</v>
      </c>
      <c r="M18" s="9">
        <v>4</v>
      </c>
      <c r="N18" s="9">
        <v>3</v>
      </c>
      <c r="O18" s="9">
        <v>2</v>
      </c>
      <c r="P18" s="9">
        <v>4</v>
      </c>
      <c r="Q18" s="9">
        <v>4</v>
      </c>
      <c r="R18" s="9">
        <v>3</v>
      </c>
      <c r="S18" s="9">
        <v>4</v>
      </c>
      <c r="T18" s="9">
        <v>3</v>
      </c>
      <c r="U18" s="9">
        <v>3</v>
      </c>
      <c r="V18" s="9">
        <v>3</v>
      </c>
      <c r="W18" s="9">
        <v>3</v>
      </c>
      <c r="X18" s="9">
        <v>4</v>
      </c>
      <c r="Y18" s="9">
        <v>3</v>
      </c>
      <c r="Z18" s="9">
        <v>3</v>
      </c>
      <c r="AA18" s="9">
        <v>2</v>
      </c>
      <c r="AB18" s="9">
        <v>4</v>
      </c>
      <c r="AC18" s="9">
        <v>3</v>
      </c>
      <c r="AD18" s="9">
        <v>3</v>
      </c>
      <c r="AE18">
        <f t="shared" si="0"/>
        <v>89</v>
      </c>
      <c r="AI18" s="16">
        <f t="shared" si="1"/>
        <v>2.3421052631578947</v>
      </c>
    </row>
    <row r="19" spans="1:35" x14ac:dyDescent="0.25">
      <c r="A19" s="3" t="s">
        <v>43</v>
      </c>
      <c r="B19" s="3" t="s">
        <v>86</v>
      </c>
      <c r="C19" s="3">
        <v>4</v>
      </c>
      <c r="D19" s="3">
        <v>4</v>
      </c>
      <c r="E19" s="3">
        <v>2</v>
      </c>
      <c r="F19" s="3">
        <v>3</v>
      </c>
      <c r="G19" s="3">
        <v>3</v>
      </c>
      <c r="H19" s="3">
        <v>3</v>
      </c>
      <c r="I19" s="3">
        <v>3</v>
      </c>
      <c r="J19" s="3">
        <v>4</v>
      </c>
      <c r="K19" s="3">
        <v>2</v>
      </c>
      <c r="L19" s="3">
        <v>4</v>
      </c>
      <c r="M19" s="3">
        <v>4</v>
      </c>
      <c r="N19" s="3">
        <v>2</v>
      </c>
      <c r="O19" s="3">
        <v>3</v>
      </c>
      <c r="P19" s="3">
        <v>2</v>
      </c>
      <c r="Q19" s="3">
        <v>4</v>
      </c>
      <c r="R19" s="3">
        <v>2</v>
      </c>
      <c r="S19" s="3">
        <v>2</v>
      </c>
      <c r="T19" s="3">
        <v>4</v>
      </c>
      <c r="U19" s="3">
        <v>3</v>
      </c>
      <c r="V19" s="3">
        <v>4</v>
      </c>
      <c r="W19" s="3">
        <v>2</v>
      </c>
      <c r="X19" s="3">
        <v>4</v>
      </c>
      <c r="Y19" s="3">
        <v>2</v>
      </c>
      <c r="Z19" s="3">
        <v>4</v>
      </c>
      <c r="AA19" s="3">
        <v>4</v>
      </c>
      <c r="AB19" s="3">
        <v>3</v>
      </c>
      <c r="AC19" s="3">
        <v>4</v>
      </c>
      <c r="AD19" s="3">
        <v>4</v>
      </c>
      <c r="AE19">
        <f t="shared" si="0"/>
        <v>89</v>
      </c>
      <c r="AI19" s="16">
        <f t="shared" si="1"/>
        <v>2.3421052631578947</v>
      </c>
    </row>
    <row r="20" spans="1:35" x14ac:dyDescent="0.25">
      <c r="A20" s="9" t="s">
        <v>46</v>
      </c>
      <c r="B20" s="1" t="s">
        <v>49</v>
      </c>
      <c r="C20" s="9">
        <v>4</v>
      </c>
      <c r="D20" s="9">
        <v>3</v>
      </c>
      <c r="E20" s="9">
        <v>4</v>
      </c>
      <c r="F20" s="9">
        <v>1</v>
      </c>
      <c r="G20" s="9">
        <v>4</v>
      </c>
      <c r="H20" s="9">
        <v>2</v>
      </c>
      <c r="I20" s="9">
        <v>3</v>
      </c>
      <c r="J20" s="9">
        <v>4</v>
      </c>
      <c r="K20" s="9">
        <v>3</v>
      </c>
      <c r="L20" s="9">
        <v>4</v>
      </c>
      <c r="M20" s="9">
        <v>3</v>
      </c>
      <c r="N20" s="9">
        <v>3</v>
      </c>
      <c r="O20" s="9">
        <v>3</v>
      </c>
      <c r="P20" s="9">
        <v>4</v>
      </c>
      <c r="Q20" s="9">
        <v>3</v>
      </c>
      <c r="R20" s="9">
        <v>3</v>
      </c>
      <c r="S20" s="9">
        <v>3</v>
      </c>
      <c r="T20" s="9">
        <v>3</v>
      </c>
      <c r="U20" s="9">
        <v>2</v>
      </c>
      <c r="V20" s="9">
        <v>3</v>
      </c>
      <c r="W20" s="9">
        <v>4</v>
      </c>
      <c r="X20" s="9">
        <v>4</v>
      </c>
      <c r="Y20" s="9">
        <v>3</v>
      </c>
      <c r="Z20" s="9">
        <v>3</v>
      </c>
      <c r="AA20" s="9">
        <v>2</v>
      </c>
      <c r="AB20" s="9">
        <v>4</v>
      </c>
      <c r="AC20" s="9">
        <v>2</v>
      </c>
      <c r="AD20" s="9">
        <v>4</v>
      </c>
      <c r="AE20">
        <f t="shared" si="0"/>
        <v>88</v>
      </c>
      <c r="AI20" s="16">
        <f t="shared" si="1"/>
        <v>2.3157894736842106</v>
      </c>
    </row>
    <row r="21" spans="1:35" x14ac:dyDescent="0.25">
      <c r="A21" s="3" t="s">
        <v>44</v>
      </c>
      <c r="B21" s="3" t="s">
        <v>71</v>
      </c>
      <c r="C21" s="3">
        <v>4</v>
      </c>
      <c r="D21" s="3">
        <v>3</v>
      </c>
      <c r="E21" s="3">
        <v>3</v>
      </c>
      <c r="F21" s="3">
        <v>1</v>
      </c>
      <c r="G21" s="3">
        <v>3</v>
      </c>
      <c r="H21" s="3">
        <v>3</v>
      </c>
      <c r="I21" s="3">
        <v>4</v>
      </c>
      <c r="J21" s="3">
        <v>4</v>
      </c>
      <c r="K21" s="3">
        <v>2</v>
      </c>
      <c r="L21" s="3">
        <v>3</v>
      </c>
      <c r="M21" s="3">
        <v>4</v>
      </c>
      <c r="N21" s="3">
        <v>3</v>
      </c>
      <c r="O21" s="3">
        <v>4</v>
      </c>
      <c r="P21" s="3">
        <v>4</v>
      </c>
      <c r="Q21" s="3">
        <v>4</v>
      </c>
      <c r="R21" s="3">
        <v>3</v>
      </c>
      <c r="S21" s="3">
        <v>3</v>
      </c>
      <c r="T21" s="3">
        <v>3</v>
      </c>
      <c r="U21" s="3">
        <v>3</v>
      </c>
      <c r="V21" s="3">
        <v>1</v>
      </c>
      <c r="W21" s="3">
        <v>3</v>
      </c>
      <c r="X21" s="3">
        <v>4</v>
      </c>
      <c r="Y21" s="3">
        <v>3</v>
      </c>
      <c r="Z21" s="3">
        <v>4</v>
      </c>
      <c r="AA21" s="3">
        <v>3</v>
      </c>
      <c r="AB21" s="3">
        <v>3</v>
      </c>
      <c r="AC21" s="3">
        <v>2</v>
      </c>
      <c r="AD21" s="3">
        <v>4</v>
      </c>
      <c r="AE21">
        <f t="shared" si="0"/>
        <v>88</v>
      </c>
      <c r="AI21" s="16">
        <f t="shared" si="1"/>
        <v>2.3157894736842106</v>
      </c>
    </row>
    <row r="22" spans="1:35" x14ac:dyDescent="0.25">
      <c r="A22" s="3" t="s">
        <v>43</v>
      </c>
      <c r="B22" s="3" t="s">
        <v>81</v>
      </c>
      <c r="C22" s="3">
        <v>4</v>
      </c>
      <c r="D22" s="3">
        <v>2</v>
      </c>
      <c r="E22" s="3">
        <v>3</v>
      </c>
      <c r="F22" s="3">
        <v>1</v>
      </c>
      <c r="G22" s="3">
        <v>4</v>
      </c>
      <c r="H22" s="3">
        <v>3</v>
      </c>
      <c r="I22" s="3">
        <v>3</v>
      </c>
      <c r="J22" s="3">
        <v>3</v>
      </c>
      <c r="K22" s="14">
        <v>1</v>
      </c>
      <c r="L22" s="3">
        <v>3</v>
      </c>
      <c r="M22" s="3">
        <v>3</v>
      </c>
      <c r="N22" s="3">
        <v>3</v>
      </c>
      <c r="O22" s="3">
        <v>3</v>
      </c>
      <c r="P22" s="3">
        <v>3</v>
      </c>
      <c r="Q22" s="3">
        <v>3</v>
      </c>
      <c r="R22" s="3">
        <v>3</v>
      </c>
      <c r="S22" s="3">
        <v>4</v>
      </c>
      <c r="T22" s="3">
        <v>4</v>
      </c>
      <c r="U22" s="3">
        <v>2</v>
      </c>
      <c r="V22" s="3">
        <v>3</v>
      </c>
      <c r="W22" s="3">
        <v>4</v>
      </c>
      <c r="X22" s="3">
        <v>4</v>
      </c>
      <c r="Y22" s="3">
        <v>4</v>
      </c>
      <c r="Z22" s="3">
        <v>4</v>
      </c>
      <c r="AA22" s="3">
        <v>3</v>
      </c>
      <c r="AB22" s="3">
        <v>4</v>
      </c>
      <c r="AC22" s="3">
        <v>3</v>
      </c>
      <c r="AD22" s="3">
        <v>4</v>
      </c>
      <c r="AE22">
        <f t="shared" si="0"/>
        <v>88</v>
      </c>
      <c r="AI22" s="16">
        <f t="shared" si="1"/>
        <v>2.3157894736842106</v>
      </c>
    </row>
    <row r="23" spans="1:35" x14ac:dyDescent="0.25">
      <c r="A23" s="3" t="s">
        <v>43</v>
      </c>
      <c r="B23" s="3" t="s">
        <v>85</v>
      </c>
      <c r="C23" s="3">
        <v>4</v>
      </c>
      <c r="D23" s="3">
        <v>3</v>
      </c>
      <c r="E23" s="3">
        <v>2</v>
      </c>
      <c r="F23" s="3">
        <v>2</v>
      </c>
      <c r="G23" s="3">
        <v>3</v>
      </c>
      <c r="H23" s="3">
        <v>3</v>
      </c>
      <c r="I23" s="3">
        <v>3</v>
      </c>
      <c r="J23" s="3">
        <v>4</v>
      </c>
      <c r="K23" s="3">
        <v>2</v>
      </c>
      <c r="L23" s="3">
        <v>4</v>
      </c>
      <c r="M23" s="3">
        <v>3</v>
      </c>
      <c r="N23" s="3">
        <v>3</v>
      </c>
      <c r="O23" s="3">
        <v>2</v>
      </c>
      <c r="P23" s="3">
        <v>4</v>
      </c>
      <c r="Q23" s="3">
        <v>4</v>
      </c>
      <c r="R23" s="3">
        <v>4</v>
      </c>
      <c r="S23" s="3">
        <v>2</v>
      </c>
      <c r="T23" s="3">
        <v>4</v>
      </c>
      <c r="U23" s="3">
        <v>3</v>
      </c>
      <c r="V23" s="3">
        <v>4</v>
      </c>
      <c r="W23" s="3">
        <v>4</v>
      </c>
      <c r="X23" s="3">
        <v>3</v>
      </c>
      <c r="Y23" s="3">
        <v>2</v>
      </c>
      <c r="Z23" s="3">
        <v>3</v>
      </c>
      <c r="AA23" s="3">
        <v>2</v>
      </c>
      <c r="AB23" s="3">
        <v>4</v>
      </c>
      <c r="AC23" s="3">
        <v>3</v>
      </c>
      <c r="AD23" s="3">
        <v>4</v>
      </c>
      <c r="AE23">
        <f t="shared" si="0"/>
        <v>88</v>
      </c>
      <c r="AI23" s="16">
        <f t="shared" si="1"/>
        <v>2.3157894736842106</v>
      </c>
    </row>
    <row r="24" spans="1:35" x14ac:dyDescent="0.25">
      <c r="A24" s="1" t="s">
        <v>2</v>
      </c>
      <c r="B24" s="1" t="s">
        <v>10</v>
      </c>
      <c r="C24" s="1">
        <v>4</v>
      </c>
      <c r="D24" s="1">
        <v>3</v>
      </c>
      <c r="E24" s="1">
        <v>3</v>
      </c>
      <c r="F24" s="1">
        <v>1</v>
      </c>
      <c r="G24" s="1">
        <v>2</v>
      </c>
      <c r="H24" s="1">
        <v>1</v>
      </c>
      <c r="I24" s="1">
        <v>4</v>
      </c>
      <c r="J24" s="1">
        <v>3</v>
      </c>
      <c r="K24" s="1">
        <v>2</v>
      </c>
      <c r="L24" s="1">
        <v>4</v>
      </c>
      <c r="M24" s="1">
        <v>4</v>
      </c>
      <c r="N24" s="1">
        <v>3</v>
      </c>
      <c r="O24" s="1">
        <v>4</v>
      </c>
      <c r="P24" s="1">
        <v>2</v>
      </c>
      <c r="Q24" s="1">
        <v>2</v>
      </c>
      <c r="R24" s="1">
        <v>4</v>
      </c>
      <c r="S24" s="1">
        <v>2</v>
      </c>
      <c r="T24" s="1">
        <v>3</v>
      </c>
      <c r="U24" s="1">
        <v>3</v>
      </c>
      <c r="V24" s="1">
        <v>4</v>
      </c>
      <c r="W24" s="1">
        <v>3</v>
      </c>
      <c r="X24" s="1">
        <v>4</v>
      </c>
      <c r="Y24" s="1">
        <v>3</v>
      </c>
      <c r="Z24" s="1">
        <v>4</v>
      </c>
      <c r="AA24" s="1">
        <v>3</v>
      </c>
      <c r="AB24" s="1">
        <v>4</v>
      </c>
      <c r="AC24" s="1">
        <v>4</v>
      </c>
      <c r="AD24" s="1">
        <v>4</v>
      </c>
      <c r="AE24">
        <f t="shared" si="0"/>
        <v>87</v>
      </c>
      <c r="AI24" s="16">
        <f t="shared" si="1"/>
        <v>2.2894736842105261</v>
      </c>
    </row>
    <row r="25" spans="1:35" x14ac:dyDescent="0.25">
      <c r="A25" s="1" t="s">
        <v>3</v>
      </c>
      <c r="B25" s="1" t="s">
        <v>13</v>
      </c>
      <c r="C25" s="1">
        <v>3</v>
      </c>
      <c r="D25" s="1">
        <v>3</v>
      </c>
      <c r="E25" s="1">
        <v>3</v>
      </c>
      <c r="F25" s="1">
        <v>4</v>
      </c>
      <c r="G25" s="1">
        <v>3</v>
      </c>
      <c r="H25" s="1">
        <v>2</v>
      </c>
      <c r="I25" s="1">
        <v>3</v>
      </c>
      <c r="J25" s="1">
        <v>4</v>
      </c>
      <c r="K25" s="1">
        <v>1</v>
      </c>
      <c r="L25" s="1">
        <v>2</v>
      </c>
      <c r="M25" s="1">
        <v>4</v>
      </c>
      <c r="N25" s="1">
        <v>3</v>
      </c>
      <c r="O25" s="1">
        <v>2</v>
      </c>
      <c r="P25" s="1">
        <v>4</v>
      </c>
      <c r="Q25" s="1">
        <v>3</v>
      </c>
      <c r="R25" s="1">
        <v>4</v>
      </c>
      <c r="S25" s="1">
        <v>3</v>
      </c>
      <c r="T25" s="1">
        <v>4</v>
      </c>
      <c r="U25" s="1">
        <v>3</v>
      </c>
      <c r="V25" s="1">
        <v>3</v>
      </c>
      <c r="W25" s="1">
        <v>3</v>
      </c>
      <c r="X25" s="1">
        <v>4</v>
      </c>
      <c r="Y25" s="1">
        <v>3</v>
      </c>
      <c r="Z25" s="1">
        <v>4</v>
      </c>
      <c r="AA25" s="1">
        <v>3</v>
      </c>
      <c r="AB25" s="1">
        <v>3</v>
      </c>
      <c r="AC25" s="1">
        <v>2</v>
      </c>
      <c r="AD25" s="1">
        <v>4</v>
      </c>
      <c r="AE25">
        <f t="shared" si="0"/>
        <v>87</v>
      </c>
      <c r="AI25" s="16">
        <f t="shared" si="1"/>
        <v>2.2894736842105261</v>
      </c>
    </row>
    <row r="26" spans="1:35" x14ac:dyDescent="0.25">
      <c r="A26" s="9" t="s">
        <v>43</v>
      </c>
      <c r="B26" s="1" t="s">
        <v>53</v>
      </c>
      <c r="C26" s="9">
        <v>4</v>
      </c>
      <c r="D26" s="9">
        <v>3</v>
      </c>
      <c r="E26" s="9">
        <v>3</v>
      </c>
      <c r="F26" s="9">
        <v>2</v>
      </c>
      <c r="G26" s="9">
        <v>3</v>
      </c>
      <c r="H26" s="9">
        <v>2</v>
      </c>
      <c r="I26" s="9">
        <v>3</v>
      </c>
      <c r="J26" s="9">
        <v>3</v>
      </c>
      <c r="K26" s="9">
        <v>1</v>
      </c>
      <c r="L26" s="9">
        <v>4</v>
      </c>
      <c r="M26" s="9">
        <v>3</v>
      </c>
      <c r="N26" s="9">
        <v>3</v>
      </c>
      <c r="O26" s="9">
        <v>3</v>
      </c>
      <c r="P26" s="9">
        <v>3</v>
      </c>
      <c r="Q26" s="9">
        <v>4</v>
      </c>
      <c r="R26" s="9">
        <v>3</v>
      </c>
      <c r="S26" s="9">
        <v>3</v>
      </c>
      <c r="T26" s="9">
        <v>4</v>
      </c>
      <c r="U26" s="9">
        <v>3</v>
      </c>
      <c r="V26" s="9">
        <v>4</v>
      </c>
      <c r="W26" s="9">
        <v>3</v>
      </c>
      <c r="X26" s="9">
        <v>4</v>
      </c>
      <c r="Y26" s="9">
        <v>3</v>
      </c>
      <c r="Z26" s="9">
        <v>3</v>
      </c>
      <c r="AA26" s="9">
        <v>2</v>
      </c>
      <c r="AB26" s="9">
        <v>4</v>
      </c>
      <c r="AC26" s="9">
        <v>3</v>
      </c>
      <c r="AD26" s="9">
        <v>4</v>
      </c>
      <c r="AE26">
        <f t="shared" si="0"/>
        <v>87</v>
      </c>
      <c r="AI26" s="16">
        <f t="shared" si="1"/>
        <v>2.2894736842105261</v>
      </c>
    </row>
    <row r="27" spans="1:35" x14ac:dyDescent="0.25">
      <c r="A27" s="9" t="s">
        <v>43</v>
      </c>
      <c r="B27" s="1" t="s">
        <v>58</v>
      </c>
      <c r="C27" s="9">
        <v>4</v>
      </c>
      <c r="D27" s="9">
        <v>4</v>
      </c>
      <c r="E27" s="9">
        <v>3</v>
      </c>
      <c r="F27" s="9">
        <v>2</v>
      </c>
      <c r="G27" s="9">
        <v>4</v>
      </c>
      <c r="H27" s="9">
        <v>2</v>
      </c>
      <c r="I27" s="9">
        <v>2</v>
      </c>
      <c r="J27" s="9">
        <v>4</v>
      </c>
      <c r="K27" s="9">
        <v>3</v>
      </c>
      <c r="L27" s="9">
        <v>4</v>
      </c>
      <c r="M27" s="9">
        <v>4</v>
      </c>
      <c r="N27" s="9">
        <v>4</v>
      </c>
      <c r="O27" s="9">
        <v>4</v>
      </c>
      <c r="P27" s="9">
        <v>4</v>
      </c>
      <c r="Q27" s="9">
        <v>3</v>
      </c>
      <c r="R27" s="9">
        <v>2</v>
      </c>
      <c r="S27" s="9">
        <v>3</v>
      </c>
      <c r="T27" s="9">
        <v>2</v>
      </c>
      <c r="U27" s="9">
        <v>3</v>
      </c>
      <c r="V27" s="9">
        <v>3</v>
      </c>
      <c r="W27" s="9">
        <v>4</v>
      </c>
      <c r="X27" s="9">
        <v>4</v>
      </c>
      <c r="Y27" s="9">
        <v>3</v>
      </c>
      <c r="Z27" s="9">
        <v>2</v>
      </c>
      <c r="AA27" s="9">
        <v>3</v>
      </c>
      <c r="AB27" s="9">
        <v>2</v>
      </c>
      <c r="AC27" s="9">
        <v>2</v>
      </c>
      <c r="AD27" s="9">
        <v>3</v>
      </c>
      <c r="AE27">
        <f t="shared" si="0"/>
        <v>87</v>
      </c>
      <c r="AI27" s="16">
        <f t="shared" si="1"/>
        <v>2.2894736842105261</v>
      </c>
    </row>
    <row r="28" spans="1:35" x14ac:dyDescent="0.25">
      <c r="A28" s="9" t="s">
        <v>43</v>
      </c>
      <c r="B28" s="1" t="s">
        <v>65</v>
      </c>
      <c r="C28" s="9">
        <v>3</v>
      </c>
      <c r="D28" s="9">
        <v>3</v>
      </c>
      <c r="E28" s="9">
        <v>4</v>
      </c>
      <c r="F28" s="9">
        <v>1</v>
      </c>
      <c r="G28" s="9">
        <v>3</v>
      </c>
      <c r="H28" s="9">
        <v>2</v>
      </c>
      <c r="I28" s="9">
        <v>3</v>
      </c>
      <c r="J28" s="9">
        <v>4</v>
      </c>
      <c r="K28" s="9">
        <v>2</v>
      </c>
      <c r="L28" s="9">
        <v>3</v>
      </c>
      <c r="M28" s="9">
        <v>4</v>
      </c>
      <c r="N28" s="9">
        <v>3</v>
      </c>
      <c r="O28" s="9">
        <v>3</v>
      </c>
      <c r="P28" s="9">
        <v>3</v>
      </c>
      <c r="Q28" s="9">
        <v>3</v>
      </c>
      <c r="R28" s="9">
        <v>3</v>
      </c>
      <c r="S28" s="9">
        <v>3</v>
      </c>
      <c r="T28" s="9">
        <v>4</v>
      </c>
      <c r="U28" s="9">
        <v>3</v>
      </c>
      <c r="V28" s="9">
        <v>4</v>
      </c>
      <c r="W28" s="9">
        <v>4</v>
      </c>
      <c r="X28" s="9">
        <v>4</v>
      </c>
      <c r="Y28" s="9">
        <v>3</v>
      </c>
      <c r="Z28" s="9">
        <v>2</v>
      </c>
      <c r="AA28" s="9">
        <v>3</v>
      </c>
      <c r="AB28" s="9">
        <v>4</v>
      </c>
      <c r="AC28" s="9">
        <v>2</v>
      </c>
      <c r="AD28" s="9">
        <v>4</v>
      </c>
      <c r="AE28">
        <f t="shared" si="0"/>
        <v>87</v>
      </c>
      <c r="AI28" s="16">
        <f t="shared" si="1"/>
        <v>2.2894736842105261</v>
      </c>
    </row>
    <row r="29" spans="1:35" x14ac:dyDescent="0.25">
      <c r="A29" s="1" t="s">
        <v>3</v>
      </c>
      <c r="B29" s="1" t="s">
        <v>11</v>
      </c>
      <c r="C29" s="1">
        <v>4</v>
      </c>
      <c r="D29" s="1">
        <v>4</v>
      </c>
      <c r="E29" s="1">
        <v>3</v>
      </c>
      <c r="F29" s="1">
        <v>1</v>
      </c>
      <c r="G29" s="1">
        <v>4</v>
      </c>
      <c r="H29" s="1">
        <v>4</v>
      </c>
      <c r="I29" s="1">
        <v>2</v>
      </c>
      <c r="J29" s="1">
        <v>4</v>
      </c>
      <c r="K29" s="1">
        <v>2</v>
      </c>
      <c r="L29" s="1">
        <v>4</v>
      </c>
      <c r="M29" s="1">
        <v>4</v>
      </c>
      <c r="N29" s="1">
        <v>3</v>
      </c>
      <c r="O29" s="1">
        <v>2</v>
      </c>
      <c r="P29" s="1">
        <v>3</v>
      </c>
      <c r="Q29" s="1">
        <v>4</v>
      </c>
      <c r="R29" s="1">
        <v>2</v>
      </c>
      <c r="S29" s="1">
        <v>2</v>
      </c>
      <c r="T29" s="1">
        <v>4</v>
      </c>
      <c r="U29" s="1">
        <v>4</v>
      </c>
      <c r="V29" s="1">
        <v>2</v>
      </c>
      <c r="W29" s="1">
        <v>2</v>
      </c>
      <c r="X29" s="1">
        <v>4</v>
      </c>
      <c r="Y29" s="1">
        <v>2</v>
      </c>
      <c r="Z29" s="1">
        <v>4</v>
      </c>
      <c r="AA29" s="1">
        <v>4</v>
      </c>
      <c r="AB29" s="1">
        <v>3</v>
      </c>
      <c r="AC29" s="1">
        <v>1</v>
      </c>
      <c r="AD29" s="1">
        <v>4</v>
      </c>
      <c r="AE29">
        <f t="shared" si="0"/>
        <v>86</v>
      </c>
      <c r="AI29" s="16">
        <f t="shared" si="1"/>
        <v>2.263157894736842</v>
      </c>
    </row>
    <row r="30" spans="1:35" x14ac:dyDescent="0.25">
      <c r="A30" s="3" t="s">
        <v>2</v>
      </c>
      <c r="B30" s="3" t="s">
        <v>28</v>
      </c>
      <c r="C30" s="3">
        <v>4</v>
      </c>
      <c r="D30" s="3">
        <v>3</v>
      </c>
      <c r="E30" s="3">
        <v>3</v>
      </c>
      <c r="F30" s="3">
        <v>2</v>
      </c>
      <c r="G30" s="3">
        <v>3</v>
      </c>
      <c r="H30" s="3">
        <v>4</v>
      </c>
      <c r="I30" s="3">
        <v>3</v>
      </c>
      <c r="J30" s="3">
        <v>3</v>
      </c>
      <c r="K30" s="3">
        <v>2</v>
      </c>
      <c r="L30" s="3">
        <v>3</v>
      </c>
      <c r="M30" s="3">
        <v>4</v>
      </c>
      <c r="N30" s="3">
        <v>2</v>
      </c>
      <c r="O30" s="3">
        <v>3</v>
      </c>
      <c r="P30" s="3">
        <v>3</v>
      </c>
      <c r="Q30" s="3">
        <v>4</v>
      </c>
      <c r="R30" s="3">
        <v>4</v>
      </c>
      <c r="S30" s="3">
        <v>3</v>
      </c>
      <c r="T30" s="3">
        <v>3</v>
      </c>
      <c r="U30" s="3">
        <v>3</v>
      </c>
      <c r="V30" s="3">
        <v>4</v>
      </c>
      <c r="W30" s="3">
        <v>3</v>
      </c>
      <c r="X30" s="3">
        <v>4</v>
      </c>
      <c r="Y30" s="3">
        <v>1</v>
      </c>
      <c r="Z30" s="3">
        <v>4</v>
      </c>
      <c r="AA30" s="3">
        <v>2</v>
      </c>
      <c r="AB30" s="3">
        <v>3</v>
      </c>
      <c r="AC30" s="3">
        <v>2</v>
      </c>
      <c r="AD30" s="3">
        <v>4</v>
      </c>
      <c r="AE30">
        <f t="shared" si="0"/>
        <v>86</v>
      </c>
      <c r="AI30" s="16">
        <f t="shared" si="1"/>
        <v>2.263157894736842</v>
      </c>
    </row>
    <row r="31" spans="1:35" x14ac:dyDescent="0.25">
      <c r="A31" s="9" t="s">
        <v>44</v>
      </c>
      <c r="B31" s="1" t="s">
        <v>63</v>
      </c>
      <c r="C31" s="9">
        <v>3</v>
      </c>
      <c r="D31" s="9">
        <v>3</v>
      </c>
      <c r="E31" s="9">
        <v>4</v>
      </c>
      <c r="F31" s="9">
        <v>1</v>
      </c>
      <c r="G31" s="9">
        <v>3</v>
      </c>
      <c r="H31" s="9">
        <v>3</v>
      </c>
      <c r="I31" s="9">
        <v>4</v>
      </c>
      <c r="J31" s="9">
        <v>3</v>
      </c>
      <c r="K31" s="9">
        <v>2</v>
      </c>
      <c r="L31" s="9">
        <v>4</v>
      </c>
      <c r="M31" s="9">
        <v>4</v>
      </c>
      <c r="N31" s="9">
        <v>2</v>
      </c>
      <c r="O31" s="9">
        <v>4</v>
      </c>
      <c r="P31" s="9">
        <v>3</v>
      </c>
      <c r="Q31" s="9">
        <v>3</v>
      </c>
      <c r="R31" s="9">
        <v>3</v>
      </c>
      <c r="S31" s="9">
        <v>4</v>
      </c>
      <c r="T31" s="9">
        <v>4</v>
      </c>
      <c r="U31" s="9">
        <v>2</v>
      </c>
      <c r="V31" s="9">
        <v>3</v>
      </c>
      <c r="W31" s="9">
        <v>3</v>
      </c>
      <c r="X31" s="9">
        <v>3</v>
      </c>
      <c r="Y31" s="9">
        <v>2</v>
      </c>
      <c r="Z31" s="9">
        <v>4</v>
      </c>
      <c r="AA31" s="9">
        <v>3</v>
      </c>
      <c r="AB31" s="9">
        <v>3</v>
      </c>
      <c r="AC31" s="9">
        <v>2</v>
      </c>
      <c r="AD31" s="9">
        <v>4</v>
      </c>
      <c r="AE31">
        <f t="shared" si="0"/>
        <v>86</v>
      </c>
      <c r="AI31" s="16">
        <f t="shared" si="1"/>
        <v>2.263157894736842</v>
      </c>
    </row>
    <row r="32" spans="1:35" x14ac:dyDescent="0.25">
      <c r="A32" s="3" t="s">
        <v>3</v>
      </c>
      <c r="B32" s="3" t="s">
        <v>27</v>
      </c>
      <c r="C32" s="3">
        <v>3</v>
      </c>
      <c r="D32" s="3">
        <v>3</v>
      </c>
      <c r="E32" s="3">
        <v>3</v>
      </c>
      <c r="F32" s="3">
        <v>2</v>
      </c>
      <c r="G32" s="3">
        <v>2</v>
      </c>
      <c r="H32" s="3">
        <v>3</v>
      </c>
      <c r="I32" s="3">
        <v>3</v>
      </c>
      <c r="J32" s="3">
        <v>3</v>
      </c>
      <c r="K32" s="3">
        <v>4</v>
      </c>
      <c r="L32" s="3">
        <v>4</v>
      </c>
      <c r="M32" s="3">
        <v>4</v>
      </c>
      <c r="N32" s="3">
        <v>3</v>
      </c>
      <c r="O32" s="3">
        <v>2</v>
      </c>
      <c r="P32" s="3">
        <v>3</v>
      </c>
      <c r="Q32" s="3">
        <v>2</v>
      </c>
      <c r="R32" s="3">
        <v>4</v>
      </c>
      <c r="S32" s="3">
        <v>3</v>
      </c>
      <c r="T32" s="3">
        <v>3</v>
      </c>
      <c r="U32" s="3">
        <v>2</v>
      </c>
      <c r="V32" s="3">
        <v>3</v>
      </c>
      <c r="W32" s="3">
        <v>3</v>
      </c>
      <c r="X32" s="3">
        <v>3</v>
      </c>
      <c r="Y32" s="3">
        <v>3</v>
      </c>
      <c r="Z32" s="3">
        <v>3</v>
      </c>
      <c r="AA32" s="3">
        <v>4</v>
      </c>
      <c r="AB32" s="3">
        <v>3</v>
      </c>
      <c r="AC32" s="3">
        <v>3</v>
      </c>
      <c r="AD32" s="3">
        <v>4</v>
      </c>
      <c r="AE32">
        <f t="shared" si="0"/>
        <v>85</v>
      </c>
      <c r="AI32" s="16">
        <f t="shared" si="1"/>
        <v>2.236842105263158</v>
      </c>
    </row>
    <row r="33" spans="1:35" x14ac:dyDescent="0.25">
      <c r="A33" s="9" t="s">
        <v>45</v>
      </c>
      <c r="B33" s="1" t="s">
        <v>48</v>
      </c>
      <c r="C33" s="9">
        <v>3</v>
      </c>
      <c r="D33" s="9">
        <v>3</v>
      </c>
      <c r="E33" s="9">
        <v>4</v>
      </c>
      <c r="F33" s="9">
        <v>2</v>
      </c>
      <c r="G33" s="9">
        <v>3</v>
      </c>
      <c r="H33" s="9">
        <v>2</v>
      </c>
      <c r="I33" s="9">
        <v>3</v>
      </c>
      <c r="J33" s="9">
        <v>4</v>
      </c>
      <c r="K33" s="9">
        <v>2</v>
      </c>
      <c r="L33" s="9">
        <v>4</v>
      </c>
      <c r="M33" s="9">
        <v>3</v>
      </c>
      <c r="N33" s="9">
        <v>3</v>
      </c>
      <c r="O33" s="9">
        <v>3</v>
      </c>
      <c r="P33" s="9">
        <v>3</v>
      </c>
      <c r="Q33" s="9">
        <v>3</v>
      </c>
      <c r="R33" s="9">
        <v>2</v>
      </c>
      <c r="S33" s="9">
        <v>3</v>
      </c>
      <c r="T33" s="9">
        <v>3</v>
      </c>
      <c r="U33" s="9">
        <v>3</v>
      </c>
      <c r="V33" s="9">
        <v>4</v>
      </c>
      <c r="W33" s="9">
        <v>3</v>
      </c>
      <c r="X33" s="9">
        <v>3</v>
      </c>
      <c r="Y33" s="9">
        <v>3</v>
      </c>
      <c r="Z33" s="9">
        <v>3</v>
      </c>
      <c r="AA33" s="9">
        <v>3</v>
      </c>
      <c r="AB33" s="9">
        <v>4</v>
      </c>
      <c r="AC33" s="9">
        <v>2</v>
      </c>
      <c r="AD33" s="9">
        <v>4</v>
      </c>
      <c r="AE33">
        <f t="shared" si="0"/>
        <v>85</v>
      </c>
      <c r="AI33" s="16">
        <f t="shared" si="1"/>
        <v>2.236842105263158</v>
      </c>
    </row>
    <row r="34" spans="1:35" x14ac:dyDescent="0.25">
      <c r="A34" s="9" t="s">
        <v>43</v>
      </c>
      <c r="B34" s="1" t="s">
        <v>57</v>
      </c>
      <c r="C34" s="9">
        <v>3</v>
      </c>
      <c r="D34" s="9">
        <v>4</v>
      </c>
      <c r="E34" s="9">
        <v>2</v>
      </c>
      <c r="F34" s="9">
        <v>1</v>
      </c>
      <c r="G34" s="9">
        <v>3</v>
      </c>
      <c r="H34" s="9">
        <v>3</v>
      </c>
      <c r="I34" s="9">
        <v>4</v>
      </c>
      <c r="J34" s="9">
        <v>2</v>
      </c>
      <c r="K34" s="9">
        <v>2</v>
      </c>
      <c r="L34" s="9">
        <v>3</v>
      </c>
      <c r="M34" s="9">
        <v>3</v>
      </c>
      <c r="N34" s="9">
        <v>3</v>
      </c>
      <c r="O34" s="9">
        <v>3</v>
      </c>
      <c r="P34" s="9">
        <v>3</v>
      </c>
      <c r="Q34" s="9">
        <v>3</v>
      </c>
      <c r="R34" s="9">
        <v>3</v>
      </c>
      <c r="S34" s="9">
        <v>3</v>
      </c>
      <c r="T34" s="9">
        <v>4</v>
      </c>
      <c r="U34" s="9">
        <v>3</v>
      </c>
      <c r="V34" s="9">
        <v>4</v>
      </c>
      <c r="W34" s="9">
        <v>2</v>
      </c>
      <c r="X34" s="9">
        <v>3</v>
      </c>
      <c r="Y34" s="9">
        <v>3</v>
      </c>
      <c r="Z34" s="9">
        <v>4</v>
      </c>
      <c r="AA34" s="9">
        <v>3</v>
      </c>
      <c r="AB34" s="9">
        <v>4</v>
      </c>
      <c r="AC34" s="9">
        <v>3</v>
      </c>
      <c r="AD34" s="9">
        <v>4</v>
      </c>
      <c r="AE34">
        <f t="shared" ref="AE34:AE65" si="2">SUM(C34:AD34)</f>
        <v>85</v>
      </c>
      <c r="AI34" s="16">
        <f t="shared" si="1"/>
        <v>2.236842105263158</v>
      </c>
    </row>
    <row r="35" spans="1:35" x14ac:dyDescent="0.25">
      <c r="A35" s="3" t="s">
        <v>43</v>
      </c>
      <c r="B35" s="3" t="s">
        <v>68</v>
      </c>
      <c r="C35" s="3">
        <v>3</v>
      </c>
      <c r="D35" s="3">
        <v>4</v>
      </c>
      <c r="E35" s="3">
        <v>4</v>
      </c>
      <c r="F35" s="3">
        <v>2</v>
      </c>
      <c r="G35" s="3">
        <v>4</v>
      </c>
      <c r="H35" s="3">
        <v>4</v>
      </c>
      <c r="I35" s="3">
        <v>2</v>
      </c>
      <c r="J35" s="3">
        <v>3</v>
      </c>
      <c r="K35" s="3">
        <v>2</v>
      </c>
      <c r="L35" s="3">
        <v>4</v>
      </c>
      <c r="M35" s="3">
        <v>3</v>
      </c>
      <c r="N35" s="3">
        <v>4</v>
      </c>
      <c r="O35" s="3">
        <v>3</v>
      </c>
      <c r="P35" s="3">
        <v>4</v>
      </c>
      <c r="Q35" s="3">
        <v>4</v>
      </c>
      <c r="R35" s="3">
        <v>2</v>
      </c>
      <c r="S35" s="3">
        <v>3</v>
      </c>
      <c r="T35" s="3">
        <v>2</v>
      </c>
      <c r="U35" s="3">
        <v>3</v>
      </c>
      <c r="V35" s="3">
        <v>2</v>
      </c>
      <c r="W35" s="3">
        <v>3</v>
      </c>
      <c r="X35" s="3">
        <v>3</v>
      </c>
      <c r="Y35" s="3">
        <v>3</v>
      </c>
      <c r="Z35" s="3">
        <v>2</v>
      </c>
      <c r="AA35" s="3">
        <v>2</v>
      </c>
      <c r="AB35" s="3">
        <v>4</v>
      </c>
      <c r="AC35" s="3">
        <v>2</v>
      </c>
      <c r="AD35" s="3">
        <v>4</v>
      </c>
      <c r="AE35">
        <f t="shared" si="2"/>
        <v>85</v>
      </c>
      <c r="AI35" s="16">
        <f t="shared" si="1"/>
        <v>2.236842105263158</v>
      </c>
    </row>
    <row r="36" spans="1:35" x14ac:dyDescent="0.25">
      <c r="A36" s="1" t="s">
        <v>4</v>
      </c>
      <c r="B36" s="1" t="s">
        <v>8</v>
      </c>
      <c r="C36" s="1">
        <v>4</v>
      </c>
      <c r="D36" s="1">
        <v>3</v>
      </c>
      <c r="E36" s="1">
        <v>3</v>
      </c>
      <c r="F36" s="1">
        <v>3</v>
      </c>
      <c r="G36" s="1">
        <v>3</v>
      </c>
      <c r="H36" s="1">
        <v>1</v>
      </c>
      <c r="I36" s="1">
        <v>2</v>
      </c>
      <c r="J36" s="1">
        <v>3</v>
      </c>
      <c r="K36" s="1">
        <v>2</v>
      </c>
      <c r="L36" s="1">
        <v>4</v>
      </c>
      <c r="M36" s="1">
        <v>4</v>
      </c>
      <c r="N36" s="1">
        <v>2</v>
      </c>
      <c r="O36" s="1">
        <v>3</v>
      </c>
      <c r="P36" s="1">
        <v>4</v>
      </c>
      <c r="Q36" s="1">
        <v>4</v>
      </c>
      <c r="R36" s="1">
        <v>3</v>
      </c>
      <c r="S36" s="1">
        <v>3</v>
      </c>
      <c r="T36" s="1">
        <v>3</v>
      </c>
      <c r="U36" s="1">
        <v>3</v>
      </c>
      <c r="V36" s="1">
        <v>3</v>
      </c>
      <c r="W36" s="1">
        <v>3</v>
      </c>
      <c r="X36" s="1">
        <v>4</v>
      </c>
      <c r="Y36" s="1">
        <v>2</v>
      </c>
      <c r="Z36" s="1">
        <v>3</v>
      </c>
      <c r="AA36" s="1">
        <v>3</v>
      </c>
      <c r="AB36" s="1">
        <v>3</v>
      </c>
      <c r="AC36" s="1">
        <v>2</v>
      </c>
      <c r="AD36" s="1">
        <v>4</v>
      </c>
      <c r="AE36">
        <f t="shared" si="2"/>
        <v>84</v>
      </c>
      <c r="AI36" s="16">
        <f t="shared" si="1"/>
        <v>2.2105263157894739</v>
      </c>
    </row>
    <row r="37" spans="1:35" x14ac:dyDescent="0.25">
      <c r="A37" s="1" t="s">
        <v>44</v>
      </c>
      <c r="B37" s="1" t="s">
        <v>37</v>
      </c>
      <c r="C37" s="1">
        <v>3</v>
      </c>
      <c r="D37" s="1">
        <v>3</v>
      </c>
      <c r="E37" s="1">
        <v>3</v>
      </c>
      <c r="F37" s="1">
        <v>1</v>
      </c>
      <c r="G37" s="1">
        <v>3</v>
      </c>
      <c r="H37" s="1">
        <v>2</v>
      </c>
      <c r="I37" s="1">
        <v>3</v>
      </c>
      <c r="J37" s="1">
        <v>4</v>
      </c>
      <c r="K37" s="1">
        <v>3</v>
      </c>
      <c r="L37" s="1">
        <v>3</v>
      </c>
      <c r="M37" s="1">
        <v>3</v>
      </c>
      <c r="N37" s="1">
        <v>3</v>
      </c>
      <c r="O37" s="1">
        <v>3</v>
      </c>
      <c r="P37" s="1">
        <v>4</v>
      </c>
      <c r="Q37" s="1">
        <v>4</v>
      </c>
      <c r="R37" s="1">
        <v>3</v>
      </c>
      <c r="S37" s="1">
        <v>3</v>
      </c>
      <c r="T37" s="1">
        <v>3</v>
      </c>
      <c r="U37" s="1">
        <v>3</v>
      </c>
      <c r="V37" s="1">
        <v>3</v>
      </c>
      <c r="W37" s="1">
        <v>3</v>
      </c>
      <c r="X37" s="1">
        <v>3</v>
      </c>
      <c r="Y37" s="1">
        <v>2</v>
      </c>
      <c r="Z37" s="1">
        <v>4</v>
      </c>
      <c r="AA37" s="1">
        <v>3</v>
      </c>
      <c r="AB37" s="1">
        <v>3</v>
      </c>
      <c r="AC37" s="1">
        <v>2</v>
      </c>
      <c r="AD37" s="1">
        <v>4</v>
      </c>
      <c r="AE37">
        <f t="shared" si="2"/>
        <v>84</v>
      </c>
      <c r="AI37" s="16">
        <f t="shared" si="1"/>
        <v>2.2105263157894739</v>
      </c>
    </row>
    <row r="38" spans="1:35" x14ac:dyDescent="0.25">
      <c r="A38" s="9" t="s">
        <v>44</v>
      </c>
      <c r="B38" s="1" t="s">
        <v>56</v>
      </c>
      <c r="C38" s="9">
        <v>4</v>
      </c>
      <c r="D38" s="9">
        <v>3</v>
      </c>
      <c r="E38" s="9">
        <v>3</v>
      </c>
      <c r="F38" s="9">
        <v>1</v>
      </c>
      <c r="G38" s="9">
        <v>3</v>
      </c>
      <c r="H38" s="9">
        <v>1</v>
      </c>
      <c r="I38" s="9">
        <v>3</v>
      </c>
      <c r="J38" s="9">
        <v>4</v>
      </c>
      <c r="K38" s="9">
        <v>2</v>
      </c>
      <c r="L38" s="9">
        <v>4</v>
      </c>
      <c r="M38" s="9">
        <v>3</v>
      </c>
      <c r="N38" s="9">
        <v>3</v>
      </c>
      <c r="O38" s="9">
        <v>3</v>
      </c>
      <c r="P38" s="9">
        <v>4</v>
      </c>
      <c r="Q38" s="9">
        <v>4</v>
      </c>
      <c r="R38" s="9">
        <v>3</v>
      </c>
      <c r="S38" s="9">
        <v>3</v>
      </c>
      <c r="T38" s="9">
        <v>3</v>
      </c>
      <c r="U38" s="9">
        <v>3</v>
      </c>
      <c r="V38" s="9">
        <v>3</v>
      </c>
      <c r="W38" s="9">
        <v>3</v>
      </c>
      <c r="X38" s="9">
        <v>4</v>
      </c>
      <c r="Y38" s="9">
        <v>2</v>
      </c>
      <c r="Z38" s="9">
        <v>3</v>
      </c>
      <c r="AA38" s="9">
        <v>2</v>
      </c>
      <c r="AB38" s="9">
        <v>3</v>
      </c>
      <c r="AC38" s="9">
        <v>3</v>
      </c>
      <c r="AD38" s="9">
        <v>4</v>
      </c>
      <c r="AE38">
        <f t="shared" si="2"/>
        <v>84</v>
      </c>
      <c r="AI38" s="16">
        <f t="shared" si="1"/>
        <v>2.2105263157894739</v>
      </c>
    </row>
    <row r="39" spans="1:35" x14ac:dyDescent="0.25">
      <c r="A39" s="3" t="s">
        <v>44</v>
      </c>
      <c r="B39" s="3" t="s">
        <v>82</v>
      </c>
      <c r="C39" s="3">
        <v>4</v>
      </c>
      <c r="D39" s="3">
        <v>4</v>
      </c>
      <c r="E39" s="3">
        <v>3</v>
      </c>
      <c r="F39" s="3">
        <v>2</v>
      </c>
      <c r="G39" s="3">
        <v>2</v>
      </c>
      <c r="H39" s="3">
        <v>4</v>
      </c>
      <c r="I39" s="3">
        <v>3</v>
      </c>
      <c r="J39" s="3">
        <v>3</v>
      </c>
      <c r="K39" s="3">
        <v>3</v>
      </c>
      <c r="L39" s="3">
        <v>3</v>
      </c>
      <c r="M39" s="3">
        <v>3</v>
      </c>
      <c r="N39" s="3">
        <v>4</v>
      </c>
      <c r="O39" s="3">
        <v>3</v>
      </c>
      <c r="P39" s="3">
        <v>3</v>
      </c>
      <c r="Q39" s="3">
        <v>4</v>
      </c>
      <c r="R39" s="3">
        <v>3</v>
      </c>
      <c r="S39" s="3">
        <v>3</v>
      </c>
      <c r="T39" s="3">
        <v>3</v>
      </c>
      <c r="U39" s="3">
        <v>3</v>
      </c>
      <c r="V39" s="3">
        <v>3</v>
      </c>
      <c r="W39" s="3">
        <v>3</v>
      </c>
      <c r="X39" s="3">
        <v>3</v>
      </c>
      <c r="Y39" s="3">
        <v>3</v>
      </c>
      <c r="Z39" s="3">
        <v>3</v>
      </c>
      <c r="AA39" s="3">
        <v>2</v>
      </c>
      <c r="AB39" s="3">
        <v>1</v>
      </c>
      <c r="AC39" s="3">
        <v>2</v>
      </c>
      <c r="AD39" s="3">
        <v>4</v>
      </c>
      <c r="AE39">
        <f t="shared" si="2"/>
        <v>84</v>
      </c>
      <c r="AI39" s="16">
        <f t="shared" si="1"/>
        <v>2.2105263157894739</v>
      </c>
    </row>
    <row r="40" spans="1:35" x14ac:dyDescent="0.25">
      <c r="A40" s="9" t="s">
        <v>43</v>
      </c>
      <c r="B40" s="1" t="s">
        <v>64</v>
      </c>
      <c r="C40" s="9">
        <v>3</v>
      </c>
      <c r="D40" s="9">
        <v>3</v>
      </c>
      <c r="E40" s="9">
        <v>3</v>
      </c>
      <c r="F40" s="9">
        <v>2</v>
      </c>
      <c r="G40" s="9">
        <v>3</v>
      </c>
      <c r="H40" s="9">
        <v>2</v>
      </c>
      <c r="I40" s="9">
        <v>3</v>
      </c>
      <c r="J40" s="9">
        <v>3</v>
      </c>
      <c r="K40" s="9">
        <v>2</v>
      </c>
      <c r="L40" s="9">
        <v>4</v>
      </c>
      <c r="M40" s="9">
        <v>4</v>
      </c>
      <c r="N40" s="9">
        <v>3</v>
      </c>
      <c r="O40" s="9">
        <v>3</v>
      </c>
      <c r="P40" s="9">
        <v>3</v>
      </c>
      <c r="Q40" s="9">
        <v>4</v>
      </c>
      <c r="R40" s="9">
        <v>3</v>
      </c>
      <c r="S40" s="9">
        <v>3</v>
      </c>
      <c r="T40" s="9">
        <v>3</v>
      </c>
      <c r="U40" s="9">
        <v>2</v>
      </c>
      <c r="V40" s="9">
        <v>3</v>
      </c>
      <c r="W40" s="9">
        <v>3</v>
      </c>
      <c r="X40" s="9">
        <v>3</v>
      </c>
      <c r="Y40" s="9">
        <v>3</v>
      </c>
      <c r="Z40" s="9">
        <v>3</v>
      </c>
      <c r="AA40" s="9">
        <v>2</v>
      </c>
      <c r="AB40" s="9">
        <v>4</v>
      </c>
      <c r="AC40" s="9">
        <v>2</v>
      </c>
      <c r="AD40" s="9">
        <v>4</v>
      </c>
      <c r="AE40">
        <f t="shared" si="2"/>
        <v>83</v>
      </c>
      <c r="AI40" s="16">
        <f t="shared" si="1"/>
        <v>2.1842105263157894</v>
      </c>
    </row>
    <row r="41" spans="1:35" x14ac:dyDescent="0.25">
      <c r="A41" s="3" t="s">
        <v>44</v>
      </c>
      <c r="B41" s="3" t="s">
        <v>66</v>
      </c>
      <c r="C41" s="3">
        <v>3</v>
      </c>
      <c r="D41" s="3">
        <v>3</v>
      </c>
      <c r="E41" s="3">
        <v>3</v>
      </c>
      <c r="F41" s="3">
        <v>1</v>
      </c>
      <c r="G41" s="3">
        <v>3</v>
      </c>
      <c r="H41" s="3">
        <v>4</v>
      </c>
      <c r="I41" s="3">
        <v>3</v>
      </c>
      <c r="J41" s="3">
        <v>3</v>
      </c>
      <c r="K41" s="3">
        <v>3</v>
      </c>
      <c r="L41" s="3">
        <v>3</v>
      </c>
      <c r="M41" s="3">
        <v>3</v>
      </c>
      <c r="N41" s="3">
        <v>4</v>
      </c>
      <c r="O41" s="3">
        <v>3</v>
      </c>
      <c r="P41" s="3">
        <v>3</v>
      </c>
      <c r="Q41" s="3">
        <v>3</v>
      </c>
      <c r="R41" s="3">
        <v>4</v>
      </c>
      <c r="S41" s="3">
        <v>4</v>
      </c>
      <c r="T41" s="3">
        <v>4</v>
      </c>
      <c r="U41" s="3">
        <v>3</v>
      </c>
      <c r="V41" s="3">
        <v>3</v>
      </c>
      <c r="W41" s="3">
        <v>2</v>
      </c>
      <c r="X41" s="3">
        <v>3</v>
      </c>
      <c r="Y41" s="3">
        <v>3</v>
      </c>
      <c r="Z41" s="3">
        <v>2</v>
      </c>
      <c r="AA41" s="3">
        <v>1</v>
      </c>
      <c r="AB41" s="3">
        <v>3</v>
      </c>
      <c r="AC41" s="3">
        <v>3</v>
      </c>
      <c r="AD41" s="3">
        <v>3</v>
      </c>
      <c r="AE41">
        <f t="shared" si="2"/>
        <v>83</v>
      </c>
      <c r="AI41" s="16">
        <f t="shared" si="1"/>
        <v>2.1842105263157894</v>
      </c>
    </row>
    <row r="42" spans="1:35" x14ac:dyDescent="0.25">
      <c r="A42" s="7" t="s">
        <v>44</v>
      </c>
      <c r="B42" s="3" t="s">
        <v>74</v>
      </c>
      <c r="C42" s="7">
        <v>3</v>
      </c>
      <c r="D42" s="7">
        <v>3</v>
      </c>
      <c r="E42" s="7">
        <v>2</v>
      </c>
      <c r="F42" s="7">
        <v>1</v>
      </c>
      <c r="G42" s="7">
        <v>4</v>
      </c>
      <c r="H42" s="7">
        <v>4</v>
      </c>
      <c r="I42" s="7">
        <v>4</v>
      </c>
      <c r="J42" s="7">
        <v>4</v>
      </c>
      <c r="K42" s="7">
        <v>1</v>
      </c>
      <c r="L42" s="7">
        <v>4</v>
      </c>
      <c r="M42" s="7">
        <v>4</v>
      </c>
      <c r="N42" s="7">
        <v>1</v>
      </c>
      <c r="O42" s="7">
        <v>4</v>
      </c>
      <c r="P42" s="7">
        <v>3</v>
      </c>
      <c r="Q42" s="7">
        <v>4</v>
      </c>
      <c r="R42" s="7">
        <v>4</v>
      </c>
      <c r="S42" s="7">
        <v>4</v>
      </c>
      <c r="T42" s="7">
        <v>4</v>
      </c>
      <c r="U42" s="7">
        <v>1</v>
      </c>
      <c r="V42" s="7">
        <v>4</v>
      </c>
      <c r="W42" s="7">
        <v>1</v>
      </c>
      <c r="X42" s="7">
        <v>4</v>
      </c>
      <c r="Y42" s="7">
        <v>1</v>
      </c>
      <c r="Z42" s="7">
        <v>4</v>
      </c>
      <c r="AA42" s="7">
        <v>1</v>
      </c>
      <c r="AB42" s="7">
        <v>4</v>
      </c>
      <c r="AC42" s="7">
        <v>1</v>
      </c>
      <c r="AD42" s="7">
        <v>4</v>
      </c>
      <c r="AE42">
        <f t="shared" si="2"/>
        <v>83</v>
      </c>
      <c r="AI42" s="16">
        <f t="shared" si="1"/>
        <v>2.1842105263157894</v>
      </c>
    </row>
    <row r="43" spans="1:35" x14ac:dyDescent="0.25">
      <c r="A43" s="7" t="s">
        <v>44</v>
      </c>
      <c r="B43" s="3" t="s">
        <v>75</v>
      </c>
      <c r="C43" s="7">
        <v>4</v>
      </c>
      <c r="D43" s="7">
        <v>3</v>
      </c>
      <c r="E43" s="7">
        <v>3</v>
      </c>
      <c r="F43" s="7">
        <v>2</v>
      </c>
      <c r="G43" s="7">
        <v>3</v>
      </c>
      <c r="H43" s="7">
        <v>3</v>
      </c>
      <c r="I43" s="7">
        <v>4</v>
      </c>
      <c r="J43" s="7">
        <v>4</v>
      </c>
      <c r="K43" s="7">
        <v>3</v>
      </c>
      <c r="L43" s="7">
        <v>4</v>
      </c>
      <c r="M43" s="7">
        <v>4</v>
      </c>
      <c r="N43" s="7">
        <v>3</v>
      </c>
      <c r="O43" s="7">
        <v>3</v>
      </c>
      <c r="P43" s="7">
        <v>3</v>
      </c>
      <c r="Q43" s="7">
        <v>3</v>
      </c>
      <c r="R43" s="7">
        <v>3</v>
      </c>
      <c r="S43" s="7">
        <v>2</v>
      </c>
      <c r="T43" s="7">
        <v>3</v>
      </c>
      <c r="U43" s="7">
        <v>3</v>
      </c>
      <c r="V43" s="7">
        <v>2</v>
      </c>
      <c r="W43" s="7">
        <v>3</v>
      </c>
      <c r="X43" s="7">
        <v>3</v>
      </c>
      <c r="Y43" s="7">
        <v>1</v>
      </c>
      <c r="Z43" s="7">
        <v>3</v>
      </c>
      <c r="AA43" s="7">
        <v>2</v>
      </c>
      <c r="AB43" s="7">
        <v>2</v>
      </c>
      <c r="AC43" s="7">
        <v>3</v>
      </c>
      <c r="AD43" s="7">
        <v>4</v>
      </c>
      <c r="AE43">
        <f t="shared" si="2"/>
        <v>83</v>
      </c>
      <c r="AI43" s="16">
        <f t="shared" si="1"/>
        <v>2.1842105263157894</v>
      </c>
    </row>
    <row r="44" spans="1:35" x14ac:dyDescent="0.25">
      <c r="A44" s="7" t="s">
        <v>44</v>
      </c>
      <c r="B44" s="3" t="s">
        <v>77</v>
      </c>
      <c r="C44" s="7">
        <v>4</v>
      </c>
      <c r="D44" s="7">
        <v>3</v>
      </c>
      <c r="E44" s="7">
        <v>3</v>
      </c>
      <c r="F44" s="7">
        <v>2</v>
      </c>
      <c r="G44" s="7">
        <v>3</v>
      </c>
      <c r="H44" s="7">
        <v>3</v>
      </c>
      <c r="I44" s="7">
        <v>3</v>
      </c>
      <c r="J44" s="7">
        <v>4</v>
      </c>
      <c r="K44" s="7">
        <v>2</v>
      </c>
      <c r="L44" s="7">
        <v>3</v>
      </c>
      <c r="M44" s="7">
        <v>3</v>
      </c>
      <c r="N44" s="7">
        <v>3</v>
      </c>
      <c r="O44" s="7">
        <v>3</v>
      </c>
      <c r="P44" s="7">
        <v>3</v>
      </c>
      <c r="Q44" s="7">
        <v>3</v>
      </c>
      <c r="R44" s="7">
        <v>3</v>
      </c>
      <c r="S44" s="7">
        <v>3</v>
      </c>
      <c r="T44" s="7">
        <v>3</v>
      </c>
      <c r="U44" s="7">
        <v>3</v>
      </c>
      <c r="V44" s="7">
        <v>3</v>
      </c>
      <c r="W44" s="7">
        <v>3</v>
      </c>
      <c r="X44" s="7">
        <v>3</v>
      </c>
      <c r="Y44" s="7">
        <v>3</v>
      </c>
      <c r="Z44" s="7">
        <v>3</v>
      </c>
      <c r="AA44" s="7">
        <v>2</v>
      </c>
      <c r="AB44" s="7">
        <v>3</v>
      </c>
      <c r="AC44" s="7">
        <v>3</v>
      </c>
      <c r="AD44" s="7">
        <v>3</v>
      </c>
      <c r="AE44">
        <f t="shared" si="2"/>
        <v>83</v>
      </c>
      <c r="AI44" s="16">
        <f t="shared" si="1"/>
        <v>2.1842105263157894</v>
      </c>
    </row>
    <row r="45" spans="1:35" x14ac:dyDescent="0.25">
      <c r="A45" s="7" t="s">
        <v>44</v>
      </c>
      <c r="B45" s="3" t="s">
        <v>79</v>
      </c>
      <c r="C45" s="7">
        <v>4</v>
      </c>
      <c r="D45" s="7">
        <v>4</v>
      </c>
      <c r="E45" s="7">
        <v>4</v>
      </c>
      <c r="F45" s="7">
        <v>1</v>
      </c>
      <c r="G45" s="7">
        <v>4</v>
      </c>
      <c r="H45" s="7">
        <v>3</v>
      </c>
      <c r="I45" s="7">
        <v>3</v>
      </c>
      <c r="J45" s="7">
        <v>3</v>
      </c>
      <c r="K45" s="7">
        <v>1</v>
      </c>
      <c r="L45" s="7">
        <v>4</v>
      </c>
      <c r="M45" s="7">
        <v>4</v>
      </c>
      <c r="N45" s="7">
        <v>3</v>
      </c>
      <c r="O45" s="7">
        <v>3</v>
      </c>
      <c r="P45" s="7">
        <v>4</v>
      </c>
      <c r="Q45" s="7">
        <v>3</v>
      </c>
      <c r="R45" s="7">
        <v>3</v>
      </c>
      <c r="S45" s="7">
        <v>3</v>
      </c>
      <c r="T45" s="7">
        <v>3</v>
      </c>
      <c r="U45" s="7">
        <v>2</v>
      </c>
      <c r="V45" s="7">
        <v>2</v>
      </c>
      <c r="W45" s="7">
        <v>3</v>
      </c>
      <c r="X45" s="7">
        <v>3</v>
      </c>
      <c r="Y45" s="7">
        <v>2</v>
      </c>
      <c r="Z45" s="7">
        <v>3</v>
      </c>
      <c r="AA45" s="7">
        <v>2</v>
      </c>
      <c r="AB45" s="7">
        <v>3</v>
      </c>
      <c r="AC45" s="7">
        <v>3</v>
      </c>
      <c r="AD45" s="7">
        <v>3</v>
      </c>
      <c r="AE45">
        <f t="shared" si="2"/>
        <v>83</v>
      </c>
      <c r="AI45" s="16">
        <f t="shared" si="1"/>
        <v>2.1842105263157894</v>
      </c>
    </row>
    <row r="46" spans="1:35" x14ac:dyDescent="0.25">
      <c r="A46" s="7" t="s">
        <v>2</v>
      </c>
      <c r="B46" s="3" t="s">
        <v>23</v>
      </c>
      <c r="C46" s="7">
        <v>3</v>
      </c>
      <c r="D46" s="7">
        <v>3</v>
      </c>
      <c r="E46" s="7">
        <v>3</v>
      </c>
      <c r="F46" s="7">
        <v>2</v>
      </c>
      <c r="G46" s="7">
        <v>4</v>
      </c>
      <c r="H46" s="7">
        <v>2</v>
      </c>
      <c r="I46" s="7">
        <v>1</v>
      </c>
      <c r="J46" s="7">
        <v>3</v>
      </c>
      <c r="K46" s="7">
        <v>3</v>
      </c>
      <c r="L46" s="7">
        <v>3</v>
      </c>
      <c r="M46" s="7">
        <v>3</v>
      </c>
      <c r="N46" s="7">
        <v>3</v>
      </c>
      <c r="O46" s="7">
        <v>3</v>
      </c>
      <c r="P46" s="7">
        <v>3</v>
      </c>
      <c r="Q46" s="7">
        <v>3</v>
      </c>
      <c r="R46" s="7">
        <v>2</v>
      </c>
      <c r="S46" s="7">
        <v>4</v>
      </c>
      <c r="T46" s="7">
        <v>3</v>
      </c>
      <c r="U46" s="7">
        <v>3</v>
      </c>
      <c r="V46" s="7">
        <v>2</v>
      </c>
      <c r="W46" s="7">
        <v>3</v>
      </c>
      <c r="X46" s="7">
        <v>3</v>
      </c>
      <c r="Y46" s="7">
        <v>3</v>
      </c>
      <c r="Z46" s="7">
        <v>3</v>
      </c>
      <c r="AA46" s="7">
        <v>4</v>
      </c>
      <c r="AB46" s="7">
        <v>3</v>
      </c>
      <c r="AC46" s="7">
        <v>3</v>
      </c>
      <c r="AD46" s="7">
        <v>4</v>
      </c>
      <c r="AE46">
        <f t="shared" si="2"/>
        <v>82</v>
      </c>
      <c r="AI46" s="16">
        <f t="shared" si="1"/>
        <v>2.1578947368421053</v>
      </c>
    </row>
    <row r="47" spans="1:35" x14ac:dyDescent="0.25">
      <c r="A47" s="10" t="s">
        <v>43</v>
      </c>
      <c r="B47" s="1" t="s">
        <v>39</v>
      </c>
      <c r="C47" s="10">
        <v>3</v>
      </c>
      <c r="D47" s="10">
        <v>3</v>
      </c>
      <c r="E47" s="10">
        <v>3</v>
      </c>
      <c r="F47" s="10">
        <v>2</v>
      </c>
      <c r="G47" s="10">
        <v>3</v>
      </c>
      <c r="H47" s="10">
        <v>3</v>
      </c>
      <c r="I47" s="10">
        <v>3</v>
      </c>
      <c r="J47" s="10">
        <v>3</v>
      </c>
      <c r="K47" s="10">
        <v>2</v>
      </c>
      <c r="L47" s="10">
        <v>4</v>
      </c>
      <c r="M47" s="10">
        <v>3</v>
      </c>
      <c r="N47" s="10">
        <v>3</v>
      </c>
      <c r="O47" s="10">
        <v>3</v>
      </c>
      <c r="P47" s="10">
        <v>3</v>
      </c>
      <c r="Q47" s="10">
        <v>4</v>
      </c>
      <c r="R47" s="10">
        <v>3</v>
      </c>
      <c r="S47" s="10">
        <v>2</v>
      </c>
      <c r="T47" s="10">
        <v>3</v>
      </c>
      <c r="U47" s="10">
        <v>3</v>
      </c>
      <c r="V47" s="10">
        <v>3</v>
      </c>
      <c r="W47" s="10">
        <v>3</v>
      </c>
      <c r="X47" s="10">
        <v>3</v>
      </c>
      <c r="Y47" s="10">
        <v>2</v>
      </c>
      <c r="Z47" s="10">
        <v>3</v>
      </c>
      <c r="AA47" s="10">
        <v>2</v>
      </c>
      <c r="AB47" s="10">
        <v>3</v>
      </c>
      <c r="AC47" s="10">
        <v>3</v>
      </c>
      <c r="AD47" s="10">
        <v>4</v>
      </c>
      <c r="AE47">
        <f t="shared" si="2"/>
        <v>82</v>
      </c>
      <c r="AI47" s="16">
        <f t="shared" si="1"/>
        <v>2.1578947368421053</v>
      </c>
    </row>
    <row r="48" spans="1:35" x14ac:dyDescent="0.25">
      <c r="A48" s="7" t="s">
        <v>105</v>
      </c>
      <c r="B48" s="3" t="s">
        <v>72</v>
      </c>
      <c r="C48" s="7">
        <v>4</v>
      </c>
      <c r="D48" s="7">
        <v>3</v>
      </c>
      <c r="E48" s="7">
        <v>3</v>
      </c>
      <c r="F48" s="7">
        <v>2</v>
      </c>
      <c r="G48" s="7">
        <v>3</v>
      </c>
      <c r="H48" s="7">
        <v>3</v>
      </c>
      <c r="I48" s="7">
        <v>3</v>
      </c>
      <c r="J48" s="7">
        <v>3</v>
      </c>
      <c r="K48" s="7">
        <v>1</v>
      </c>
      <c r="L48" s="7">
        <v>4</v>
      </c>
      <c r="M48" s="7">
        <v>3</v>
      </c>
      <c r="N48" s="7">
        <v>2</v>
      </c>
      <c r="O48" s="7">
        <v>3</v>
      </c>
      <c r="P48" s="7">
        <v>3</v>
      </c>
      <c r="Q48" s="7">
        <v>4</v>
      </c>
      <c r="R48" s="7">
        <v>3</v>
      </c>
      <c r="S48" s="7">
        <v>3</v>
      </c>
      <c r="T48" s="7">
        <v>3</v>
      </c>
      <c r="U48" s="7">
        <v>3</v>
      </c>
      <c r="V48" s="7">
        <v>3</v>
      </c>
      <c r="W48" s="7">
        <v>3</v>
      </c>
      <c r="X48" s="7">
        <v>3</v>
      </c>
      <c r="Y48" s="7">
        <v>3</v>
      </c>
      <c r="Z48" s="7">
        <v>3</v>
      </c>
      <c r="AA48" s="7">
        <v>2</v>
      </c>
      <c r="AB48" s="7">
        <v>3</v>
      </c>
      <c r="AC48" s="7">
        <v>2</v>
      </c>
      <c r="AD48" s="7">
        <v>4</v>
      </c>
      <c r="AE48">
        <f t="shared" si="2"/>
        <v>82</v>
      </c>
      <c r="AI48" s="16">
        <f t="shared" si="1"/>
        <v>2.1578947368421053</v>
      </c>
    </row>
    <row r="49" spans="1:35" x14ac:dyDescent="0.25">
      <c r="A49" s="10" t="s">
        <v>2</v>
      </c>
      <c r="B49" s="1" t="s">
        <v>0</v>
      </c>
      <c r="C49" s="10">
        <v>3</v>
      </c>
      <c r="D49" s="10">
        <v>3</v>
      </c>
      <c r="E49" s="10">
        <v>3</v>
      </c>
      <c r="F49" s="10">
        <v>4</v>
      </c>
      <c r="G49" s="10">
        <v>2</v>
      </c>
      <c r="H49" s="10">
        <v>3</v>
      </c>
      <c r="I49" s="10">
        <v>2</v>
      </c>
      <c r="J49" s="10">
        <v>3</v>
      </c>
      <c r="K49" s="10">
        <v>1</v>
      </c>
      <c r="L49" s="10">
        <v>3</v>
      </c>
      <c r="M49" s="10">
        <v>3</v>
      </c>
      <c r="N49" s="10">
        <v>4</v>
      </c>
      <c r="O49" s="10">
        <v>3</v>
      </c>
      <c r="P49" s="10">
        <v>4</v>
      </c>
      <c r="Q49" s="10">
        <v>4</v>
      </c>
      <c r="R49" s="10">
        <v>3</v>
      </c>
      <c r="S49" s="10">
        <v>1</v>
      </c>
      <c r="T49" s="10">
        <v>2</v>
      </c>
      <c r="U49" s="10">
        <v>3</v>
      </c>
      <c r="V49" s="10">
        <v>3</v>
      </c>
      <c r="W49" s="10">
        <v>2</v>
      </c>
      <c r="X49" s="10">
        <v>4</v>
      </c>
      <c r="Y49" s="10">
        <v>3</v>
      </c>
      <c r="Z49" s="10">
        <v>4</v>
      </c>
      <c r="AA49" s="10">
        <v>2</v>
      </c>
      <c r="AB49" s="10">
        <v>4</v>
      </c>
      <c r="AC49" s="10">
        <v>1</v>
      </c>
      <c r="AD49" s="10">
        <v>4</v>
      </c>
      <c r="AE49">
        <f t="shared" si="2"/>
        <v>81</v>
      </c>
      <c r="AI49" s="16">
        <f t="shared" si="1"/>
        <v>2.1315789473684212</v>
      </c>
    </row>
    <row r="50" spans="1:35" x14ac:dyDescent="0.25">
      <c r="A50" s="6" t="s">
        <v>43</v>
      </c>
      <c r="B50" s="1" t="s">
        <v>55</v>
      </c>
      <c r="C50" s="6">
        <v>3</v>
      </c>
      <c r="D50" s="6">
        <v>3</v>
      </c>
      <c r="E50" s="6">
        <v>3</v>
      </c>
      <c r="F50" s="6">
        <v>2</v>
      </c>
      <c r="G50" s="6">
        <v>3</v>
      </c>
      <c r="H50" s="6">
        <v>3</v>
      </c>
      <c r="I50" s="6">
        <v>4</v>
      </c>
      <c r="J50" s="6">
        <v>3</v>
      </c>
      <c r="K50" s="6">
        <v>2</v>
      </c>
      <c r="L50" s="6">
        <v>3</v>
      </c>
      <c r="M50" s="6">
        <v>3</v>
      </c>
      <c r="N50" s="6">
        <v>3</v>
      </c>
      <c r="O50" s="6">
        <v>3</v>
      </c>
      <c r="P50" s="6">
        <v>3</v>
      </c>
      <c r="Q50" s="6">
        <v>3</v>
      </c>
      <c r="R50" s="6">
        <v>2</v>
      </c>
      <c r="S50" s="6">
        <v>3</v>
      </c>
      <c r="T50" s="6">
        <v>3</v>
      </c>
      <c r="U50" s="6">
        <v>3</v>
      </c>
      <c r="V50" s="6">
        <v>4</v>
      </c>
      <c r="W50" s="6">
        <v>3</v>
      </c>
      <c r="X50" s="6">
        <v>3</v>
      </c>
      <c r="Y50" s="6">
        <v>3</v>
      </c>
      <c r="Z50" s="6">
        <v>3</v>
      </c>
      <c r="AA50" s="6">
        <v>2</v>
      </c>
      <c r="AB50" s="6">
        <v>3</v>
      </c>
      <c r="AC50" s="6">
        <v>2</v>
      </c>
      <c r="AD50" s="6">
        <v>3</v>
      </c>
      <c r="AE50">
        <f t="shared" si="2"/>
        <v>81</v>
      </c>
      <c r="AI50" s="16">
        <f t="shared" si="1"/>
        <v>2.1315789473684212</v>
      </c>
    </row>
    <row r="51" spans="1:35" x14ac:dyDescent="0.25">
      <c r="A51" s="10" t="s">
        <v>3</v>
      </c>
      <c r="B51" s="1" t="s">
        <v>19</v>
      </c>
      <c r="C51" s="10">
        <v>4</v>
      </c>
      <c r="D51" s="10">
        <v>3</v>
      </c>
      <c r="E51" s="10">
        <v>3</v>
      </c>
      <c r="F51" s="10">
        <v>2</v>
      </c>
      <c r="G51" s="10">
        <v>3</v>
      </c>
      <c r="H51" s="10">
        <v>2</v>
      </c>
      <c r="I51" s="10">
        <v>2</v>
      </c>
      <c r="J51" s="10">
        <v>4</v>
      </c>
      <c r="K51" s="10">
        <v>3</v>
      </c>
      <c r="L51" s="10">
        <v>4</v>
      </c>
      <c r="M51" s="10">
        <v>3</v>
      </c>
      <c r="N51" s="10">
        <v>3</v>
      </c>
      <c r="O51" s="10">
        <v>2</v>
      </c>
      <c r="P51" s="10">
        <v>4</v>
      </c>
      <c r="Q51" s="10">
        <v>2</v>
      </c>
      <c r="R51" s="10">
        <v>1</v>
      </c>
      <c r="S51" s="10">
        <v>1</v>
      </c>
      <c r="T51" s="10">
        <v>4</v>
      </c>
      <c r="U51" s="10">
        <v>2</v>
      </c>
      <c r="V51" s="10">
        <v>3</v>
      </c>
      <c r="W51" s="10">
        <v>4</v>
      </c>
      <c r="X51" s="10">
        <v>4</v>
      </c>
      <c r="Y51" s="10">
        <v>3</v>
      </c>
      <c r="Z51" s="10">
        <v>3</v>
      </c>
      <c r="AA51" s="10">
        <v>2</v>
      </c>
      <c r="AB51" s="10">
        <v>4</v>
      </c>
      <c r="AC51" s="10">
        <v>1</v>
      </c>
      <c r="AD51" s="10">
        <v>4</v>
      </c>
      <c r="AE51">
        <f t="shared" si="2"/>
        <v>80</v>
      </c>
      <c r="AI51" s="16">
        <f t="shared" si="1"/>
        <v>2.1052631578947367</v>
      </c>
    </row>
    <row r="52" spans="1:35" x14ac:dyDescent="0.25">
      <c r="A52" s="10" t="s">
        <v>2</v>
      </c>
      <c r="B52" s="1" t="s">
        <v>21</v>
      </c>
      <c r="C52" s="10">
        <v>3</v>
      </c>
      <c r="D52" s="10">
        <v>2</v>
      </c>
      <c r="E52" s="10">
        <v>3</v>
      </c>
      <c r="F52" s="10">
        <v>2</v>
      </c>
      <c r="G52" s="10">
        <v>3</v>
      </c>
      <c r="H52" s="10">
        <v>2</v>
      </c>
      <c r="I52" s="10">
        <v>3</v>
      </c>
      <c r="J52" s="10">
        <v>3</v>
      </c>
      <c r="K52" s="10">
        <v>2</v>
      </c>
      <c r="L52" s="10">
        <v>3</v>
      </c>
      <c r="M52" s="10">
        <v>3</v>
      </c>
      <c r="N52" s="10">
        <v>3</v>
      </c>
      <c r="O52" s="10">
        <v>3</v>
      </c>
      <c r="P52" s="10">
        <v>3</v>
      </c>
      <c r="Q52" s="10">
        <v>3</v>
      </c>
      <c r="R52" s="10">
        <v>3</v>
      </c>
      <c r="S52" s="10">
        <v>3</v>
      </c>
      <c r="T52" s="10">
        <v>3</v>
      </c>
      <c r="U52" s="10">
        <v>3</v>
      </c>
      <c r="V52" s="10">
        <v>3</v>
      </c>
      <c r="W52" s="10">
        <v>3</v>
      </c>
      <c r="X52" s="10">
        <v>3</v>
      </c>
      <c r="Y52" s="10">
        <v>2</v>
      </c>
      <c r="Z52" s="10">
        <v>3</v>
      </c>
      <c r="AA52" s="10">
        <v>3</v>
      </c>
      <c r="AB52" s="10">
        <v>3</v>
      </c>
      <c r="AC52" s="10">
        <v>3</v>
      </c>
      <c r="AD52" s="10">
        <v>4</v>
      </c>
      <c r="AE52">
        <f t="shared" si="2"/>
        <v>80</v>
      </c>
      <c r="AI52" s="16">
        <f t="shared" si="1"/>
        <v>2.1052631578947367</v>
      </c>
    </row>
    <row r="53" spans="1:35" x14ac:dyDescent="0.25">
      <c r="A53" s="10" t="s">
        <v>44</v>
      </c>
      <c r="B53" s="1" t="s">
        <v>41</v>
      </c>
      <c r="C53" s="10">
        <v>4</v>
      </c>
      <c r="D53" s="10">
        <v>2</v>
      </c>
      <c r="E53" s="10">
        <v>3</v>
      </c>
      <c r="F53" s="10">
        <v>1</v>
      </c>
      <c r="G53" s="10">
        <v>2</v>
      </c>
      <c r="H53" s="10">
        <v>3</v>
      </c>
      <c r="I53" s="10">
        <v>3</v>
      </c>
      <c r="J53" s="10">
        <v>3</v>
      </c>
      <c r="K53" s="10">
        <v>3</v>
      </c>
      <c r="L53" s="10">
        <v>3</v>
      </c>
      <c r="M53" s="10">
        <v>3</v>
      </c>
      <c r="N53" s="10">
        <v>3</v>
      </c>
      <c r="O53" s="10">
        <v>3</v>
      </c>
      <c r="P53" s="10">
        <v>2</v>
      </c>
      <c r="Q53" s="10">
        <v>4</v>
      </c>
      <c r="R53" s="10">
        <v>2</v>
      </c>
      <c r="S53" s="10">
        <v>3</v>
      </c>
      <c r="T53" s="10">
        <v>3</v>
      </c>
      <c r="U53" s="10">
        <v>3</v>
      </c>
      <c r="V53" s="10">
        <v>4</v>
      </c>
      <c r="W53" s="10">
        <v>3</v>
      </c>
      <c r="X53" s="10">
        <v>3</v>
      </c>
      <c r="Y53" s="10">
        <v>3</v>
      </c>
      <c r="Z53" s="10">
        <v>3</v>
      </c>
      <c r="AA53" s="10">
        <v>2</v>
      </c>
      <c r="AB53" s="10">
        <v>2</v>
      </c>
      <c r="AC53" s="10">
        <v>3</v>
      </c>
      <c r="AD53" s="10">
        <v>4</v>
      </c>
      <c r="AE53">
        <f t="shared" si="2"/>
        <v>80</v>
      </c>
      <c r="AI53" s="16">
        <f t="shared" si="1"/>
        <v>2.1052631578947367</v>
      </c>
    </row>
    <row r="54" spans="1:35" x14ac:dyDescent="0.25">
      <c r="A54" s="6" t="s">
        <v>43</v>
      </c>
      <c r="B54" s="1" t="s">
        <v>61</v>
      </c>
      <c r="C54" s="6">
        <v>4</v>
      </c>
      <c r="D54" s="6">
        <v>3</v>
      </c>
      <c r="E54" s="6">
        <v>3</v>
      </c>
      <c r="F54" s="6">
        <v>1</v>
      </c>
      <c r="G54" s="6">
        <v>3</v>
      </c>
      <c r="H54" s="6">
        <v>2</v>
      </c>
      <c r="I54" s="6">
        <v>2</v>
      </c>
      <c r="J54" s="6">
        <v>3</v>
      </c>
      <c r="K54" s="6">
        <v>3</v>
      </c>
      <c r="L54" s="6">
        <v>3</v>
      </c>
      <c r="M54" s="6">
        <v>3</v>
      </c>
      <c r="N54" s="6">
        <v>3</v>
      </c>
      <c r="O54" s="6">
        <v>3</v>
      </c>
      <c r="P54" s="6">
        <v>3</v>
      </c>
      <c r="Q54" s="6">
        <v>3</v>
      </c>
      <c r="R54" s="6">
        <v>3</v>
      </c>
      <c r="S54" s="6">
        <v>3</v>
      </c>
      <c r="T54" s="6">
        <v>3</v>
      </c>
      <c r="U54" s="6">
        <v>3</v>
      </c>
      <c r="V54" s="6">
        <v>2</v>
      </c>
      <c r="W54" s="6">
        <v>2</v>
      </c>
      <c r="X54" s="6">
        <v>2</v>
      </c>
      <c r="Y54" s="6">
        <v>3</v>
      </c>
      <c r="Z54" s="6">
        <v>4</v>
      </c>
      <c r="AA54" s="6">
        <v>2</v>
      </c>
      <c r="AB54" s="6">
        <v>4</v>
      </c>
      <c r="AC54" s="6">
        <v>4</v>
      </c>
      <c r="AD54" s="6">
        <v>3</v>
      </c>
      <c r="AE54">
        <f t="shared" si="2"/>
        <v>80</v>
      </c>
      <c r="AI54" s="16">
        <f t="shared" si="1"/>
        <v>2.1052631578947367</v>
      </c>
    </row>
    <row r="55" spans="1:35" x14ac:dyDescent="0.25">
      <c r="A55" s="7" t="s">
        <v>43</v>
      </c>
      <c r="B55" s="3" t="s">
        <v>70</v>
      </c>
      <c r="C55" s="7">
        <v>1</v>
      </c>
      <c r="D55" s="7">
        <v>3</v>
      </c>
      <c r="E55" s="7">
        <v>3</v>
      </c>
      <c r="F55" s="7">
        <v>2</v>
      </c>
      <c r="G55" s="7">
        <v>2</v>
      </c>
      <c r="H55" s="7">
        <v>3</v>
      </c>
      <c r="I55" s="7">
        <v>2</v>
      </c>
      <c r="J55" s="7">
        <v>4</v>
      </c>
      <c r="K55" s="7">
        <v>2</v>
      </c>
      <c r="L55" s="7">
        <v>4</v>
      </c>
      <c r="M55" s="7">
        <v>4</v>
      </c>
      <c r="N55" s="7">
        <v>3</v>
      </c>
      <c r="O55" s="7">
        <v>2</v>
      </c>
      <c r="P55" s="7">
        <v>4</v>
      </c>
      <c r="Q55" s="7">
        <v>4</v>
      </c>
      <c r="R55" s="7">
        <v>1</v>
      </c>
      <c r="S55" s="7">
        <v>1</v>
      </c>
      <c r="T55" s="7">
        <v>2</v>
      </c>
      <c r="U55" s="7">
        <v>4</v>
      </c>
      <c r="V55" s="7">
        <v>3</v>
      </c>
      <c r="W55" s="7">
        <v>3</v>
      </c>
      <c r="X55" s="7">
        <v>4</v>
      </c>
      <c r="Y55" s="7">
        <v>1</v>
      </c>
      <c r="Z55" s="7">
        <v>4</v>
      </c>
      <c r="AA55" s="7">
        <v>4</v>
      </c>
      <c r="AB55" s="7">
        <v>3</v>
      </c>
      <c r="AC55" s="7">
        <v>3</v>
      </c>
      <c r="AD55" s="7">
        <v>4</v>
      </c>
      <c r="AE55">
        <f t="shared" si="2"/>
        <v>80</v>
      </c>
      <c r="AI55" s="16">
        <f t="shared" si="1"/>
        <v>2.1052631578947367</v>
      </c>
    </row>
    <row r="56" spans="1:35" x14ac:dyDescent="0.25">
      <c r="A56" s="10" t="s">
        <v>3</v>
      </c>
      <c r="B56" s="1" t="s">
        <v>1</v>
      </c>
      <c r="C56" s="10">
        <v>3</v>
      </c>
      <c r="D56" s="10">
        <v>3</v>
      </c>
      <c r="E56" s="10">
        <v>3</v>
      </c>
      <c r="F56" s="10">
        <v>2</v>
      </c>
      <c r="G56" s="10">
        <v>3</v>
      </c>
      <c r="H56" s="10">
        <v>3</v>
      </c>
      <c r="I56" s="10">
        <v>3</v>
      </c>
      <c r="J56" s="10">
        <v>3</v>
      </c>
      <c r="K56" s="10">
        <v>3</v>
      </c>
      <c r="L56" s="10">
        <v>3</v>
      </c>
      <c r="M56" s="10">
        <v>3</v>
      </c>
      <c r="N56" s="10">
        <v>1</v>
      </c>
      <c r="O56" s="10">
        <v>2</v>
      </c>
      <c r="P56" s="10">
        <v>3</v>
      </c>
      <c r="Q56" s="10">
        <v>3</v>
      </c>
      <c r="R56" s="10">
        <v>2</v>
      </c>
      <c r="S56" s="10">
        <v>3</v>
      </c>
      <c r="T56" s="10">
        <v>3</v>
      </c>
      <c r="U56" s="10">
        <v>3</v>
      </c>
      <c r="V56" s="10">
        <v>3</v>
      </c>
      <c r="W56" s="10">
        <v>3</v>
      </c>
      <c r="X56" s="10">
        <v>4</v>
      </c>
      <c r="Y56" s="10">
        <v>2</v>
      </c>
      <c r="Z56" s="10">
        <v>3</v>
      </c>
      <c r="AA56" s="10">
        <v>3</v>
      </c>
      <c r="AB56" s="10">
        <v>3</v>
      </c>
      <c r="AC56" s="10">
        <v>3</v>
      </c>
      <c r="AD56" s="10">
        <v>3</v>
      </c>
      <c r="AE56">
        <f t="shared" si="2"/>
        <v>79</v>
      </c>
      <c r="AI56" s="16">
        <f t="shared" si="1"/>
        <v>2.0789473684210527</v>
      </c>
    </row>
    <row r="57" spans="1:35" x14ac:dyDescent="0.25">
      <c r="A57" s="7" t="s">
        <v>44</v>
      </c>
      <c r="B57" s="3" t="s">
        <v>67</v>
      </c>
      <c r="C57" s="7">
        <v>4</v>
      </c>
      <c r="D57" s="7">
        <v>3</v>
      </c>
      <c r="E57" s="7">
        <v>3</v>
      </c>
      <c r="F57" s="7">
        <v>2</v>
      </c>
      <c r="G57" s="7">
        <v>3</v>
      </c>
      <c r="H57" s="7">
        <v>3</v>
      </c>
      <c r="I57" s="7">
        <v>4</v>
      </c>
      <c r="J57" s="7">
        <v>2</v>
      </c>
      <c r="K57" s="7">
        <v>2</v>
      </c>
      <c r="L57" s="7">
        <v>3</v>
      </c>
      <c r="M57" s="7">
        <v>3</v>
      </c>
      <c r="N57" s="7">
        <v>3</v>
      </c>
      <c r="O57" s="7">
        <v>3</v>
      </c>
      <c r="P57" s="7">
        <v>3</v>
      </c>
      <c r="Q57" s="7">
        <v>2</v>
      </c>
      <c r="R57" s="7">
        <v>3</v>
      </c>
      <c r="S57" s="7">
        <v>2</v>
      </c>
      <c r="T57" s="7">
        <v>2</v>
      </c>
      <c r="U57" s="7">
        <v>3</v>
      </c>
      <c r="V57" s="7">
        <v>3</v>
      </c>
      <c r="W57" s="7">
        <v>3</v>
      </c>
      <c r="X57" s="7">
        <v>3</v>
      </c>
      <c r="Y57" s="7">
        <v>3</v>
      </c>
      <c r="Z57" s="7">
        <v>3</v>
      </c>
      <c r="AA57" s="7">
        <v>3</v>
      </c>
      <c r="AB57" s="7">
        <v>3</v>
      </c>
      <c r="AC57" s="7">
        <v>2</v>
      </c>
      <c r="AD57" s="7">
        <v>3</v>
      </c>
      <c r="AE57">
        <f t="shared" si="2"/>
        <v>79</v>
      </c>
      <c r="AI57" s="16">
        <f t="shared" si="1"/>
        <v>2.0789473684210527</v>
      </c>
    </row>
    <row r="58" spans="1:35" x14ac:dyDescent="0.25">
      <c r="A58" s="10" t="s">
        <v>3</v>
      </c>
      <c r="B58" s="1" t="s">
        <v>6</v>
      </c>
      <c r="C58" s="10">
        <v>3</v>
      </c>
      <c r="D58" s="10">
        <v>3</v>
      </c>
      <c r="E58" s="10">
        <v>4</v>
      </c>
      <c r="F58" s="10">
        <v>4</v>
      </c>
      <c r="G58" s="10">
        <v>2</v>
      </c>
      <c r="H58" s="10">
        <v>2</v>
      </c>
      <c r="I58" s="10">
        <v>2</v>
      </c>
      <c r="J58" s="10">
        <v>3</v>
      </c>
      <c r="K58" s="10">
        <v>1</v>
      </c>
      <c r="L58" s="10">
        <v>4</v>
      </c>
      <c r="M58" s="10">
        <v>3</v>
      </c>
      <c r="N58" s="10">
        <v>3</v>
      </c>
      <c r="O58" s="10">
        <v>3</v>
      </c>
      <c r="P58" s="10">
        <v>4</v>
      </c>
      <c r="Q58" s="10">
        <v>2</v>
      </c>
      <c r="R58" s="10">
        <v>2</v>
      </c>
      <c r="S58" s="10">
        <v>2</v>
      </c>
      <c r="T58" s="10">
        <v>3</v>
      </c>
      <c r="U58" s="10">
        <v>2</v>
      </c>
      <c r="V58" s="10">
        <v>2</v>
      </c>
      <c r="W58" s="10">
        <v>3</v>
      </c>
      <c r="X58" s="10">
        <v>4</v>
      </c>
      <c r="Y58" s="10">
        <v>2</v>
      </c>
      <c r="Z58" s="10">
        <v>3</v>
      </c>
      <c r="AA58" s="10">
        <v>3</v>
      </c>
      <c r="AB58" s="10">
        <v>3</v>
      </c>
      <c r="AC58" s="10">
        <v>2</v>
      </c>
      <c r="AD58" s="10">
        <v>4</v>
      </c>
      <c r="AE58">
        <f t="shared" si="2"/>
        <v>78</v>
      </c>
      <c r="AI58" s="16">
        <f t="shared" si="1"/>
        <v>2.0526315789473686</v>
      </c>
    </row>
    <row r="59" spans="1:35" x14ac:dyDescent="0.25">
      <c r="A59" s="10" t="s">
        <v>43</v>
      </c>
      <c r="B59" s="1" t="s">
        <v>38</v>
      </c>
      <c r="C59" s="10">
        <v>3</v>
      </c>
      <c r="D59" s="10">
        <v>4</v>
      </c>
      <c r="E59" s="10">
        <v>3</v>
      </c>
      <c r="F59" s="10">
        <v>1</v>
      </c>
      <c r="G59" s="10">
        <v>3</v>
      </c>
      <c r="H59" s="10">
        <v>2</v>
      </c>
      <c r="I59" s="10">
        <v>3</v>
      </c>
      <c r="J59" s="10">
        <v>3</v>
      </c>
      <c r="K59" s="10">
        <v>1</v>
      </c>
      <c r="L59" s="10">
        <v>3</v>
      </c>
      <c r="M59" s="10">
        <v>3</v>
      </c>
      <c r="N59" s="10">
        <v>3</v>
      </c>
      <c r="O59" s="10">
        <v>3</v>
      </c>
      <c r="P59" s="10">
        <v>3</v>
      </c>
      <c r="Q59" s="10">
        <v>3</v>
      </c>
      <c r="R59" s="10">
        <v>2</v>
      </c>
      <c r="S59" s="10">
        <v>3</v>
      </c>
      <c r="T59" s="10">
        <v>4</v>
      </c>
      <c r="U59" s="10">
        <v>3</v>
      </c>
      <c r="V59" s="10">
        <v>2</v>
      </c>
      <c r="W59" s="10">
        <v>3</v>
      </c>
      <c r="X59" s="10">
        <v>4</v>
      </c>
      <c r="Y59" s="10">
        <v>3</v>
      </c>
      <c r="Z59" s="10">
        <v>3</v>
      </c>
      <c r="AA59" s="10">
        <v>2</v>
      </c>
      <c r="AB59" s="10">
        <v>3</v>
      </c>
      <c r="AC59" s="10">
        <v>2</v>
      </c>
      <c r="AD59" s="10">
        <v>3</v>
      </c>
      <c r="AE59">
        <f t="shared" si="2"/>
        <v>78</v>
      </c>
      <c r="AI59" s="16">
        <f t="shared" si="1"/>
        <v>2.0526315789473686</v>
      </c>
    </row>
    <row r="60" spans="1:35" x14ac:dyDescent="0.25">
      <c r="A60" s="10" t="s">
        <v>43</v>
      </c>
      <c r="B60" s="1" t="s">
        <v>42</v>
      </c>
      <c r="C60" s="10">
        <v>3</v>
      </c>
      <c r="D60" s="10">
        <v>4</v>
      </c>
      <c r="E60" s="10">
        <v>2</v>
      </c>
      <c r="F60" s="10">
        <v>2</v>
      </c>
      <c r="G60" s="10">
        <v>4</v>
      </c>
      <c r="H60" s="10">
        <v>2</v>
      </c>
      <c r="I60" s="10">
        <v>3</v>
      </c>
      <c r="J60" s="10">
        <v>2</v>
      </c>
      <c r="K60" s="10">
        <v>3</v>
      </c>
      <c r="L60" s="10">
        <v>4</v>
      </c>
      <c r="M60" s="10">
        <v>4</v>
      </c>
      <c r="N60" s="10">
        <v>3</v>
      </c>
      <c r="O60" s="10">
        <v>3</v>
      </c>
      <c r="P60" s="10">
        <v>3</v>
      </c>
      <c r="Q60" s="10">
        <v>3</v>
      </c>
      <c r="R60" s="10">
        <v>2</v>
      </c>
      <c r="S60" s="10">
        <v>3</v>
      </c>
      <c r="T60" s="10">
        <v>2</v>
      </c>
      <c r="U60" s="10">
        <v>3</v>
      </c>
      <c r="V60" s="10">
        <v>3</v>
      </c>
      <c r="W60" s="10">
        <v>2</v>
      </c>
      <c r="X60" s="10">
        <v>4</v>
      </c>
      <c r="Y60" s="10">
        <v>1</v>
      </c>
      <c r="Z60" s="10">
        <v>2</v>
      </c>
      <c r="AA60" s="10">
        <v>2</v>
      </c>
      <c r="AB60" s="10">
        <v>3</v>
      </c>
      <c r="AC60" s="10">
        <v>3</v>
      </c>
      <c r="AD60" s="10">
        <v>3</v>
      </c>
      <c r="AE60">
        <f t="shared" si="2"/>
        <v>78</v>
      </c>
      <c r="AI60" s="16">
        <f t="shared" si="1"/>
        <v>2.0526315789473686</v>
      </c>
    </row>
    <row r="61" spans="1:35" x14ac:dyDescent="0.25">
      <c r="A61" s="7" t="s">
        <v>44</v>
      </c>
      <c r="B61" s="3" t="s">
        <v>73</v>
      </c>
      <c r="C61" s="7">
        <v>3</v>
      </c>
      <c r="D61" s="7">
        <v>4</v>
      </c>
      <c r="E61" s="7">
        <v>3</v>
      </c>
      <c r="F61" s="7">
        <v>1</v>
      </c>
      <c r="G61" s="7">
        <v>3</v>
      </c>
      <c r="H61" s="7">
        <v>2</v>
      </c>
      <c r="I61" s="7">
        <v>3</v>
      </c>
      <c r="J61" s="7">
        <v>4</v>
      </c>
      <c r="K61" s="7">
        <v>3</v>
      </c>
      <c r="L61" s="7">
        <v>2</v>
      </c>
      <c r="M61" s="7">
        <v>3</v>
      </c>
      <c r="N61" s="7">
        <v>2</v>
      </c>
      <c r="O61" s="7">
        <v>3</v>
      </c>
      <c r="P61" s="7">
        <v>3</v>
      </c>
      <c r="Q61" s="7">
        <v>3</v>
      </c>
      <c r="R61" s="7">
        <v>2</v>
      </c>
      <c r="S61" s="7">
        <v>3</v>
      </c>
      <c r="T61" s="7">
        <v>3</v>
      </c>
      <c r="U61" s="7">
        <v>3</v>
      </c>
      <c r="V61" s="7">
        <v>3</v>
      </c>
      <c r="W61" s="7">
        <v>3</v>
      </c>
      <c r="X61" s="7">
        <v>3</v>
      </c>
      <c r="Y61" s="7">
        <v>2</v>
      </c>
      <c r="Z61" s="7">
        <v>3</v>
      </c>
      <c r="AA61" s="7">
        <v>3</v>
      </c>
      <c r="AB61" s="7">
        <v>3</v>
      </c>
      <c r="AC61" s="7">
        <v>3</v>
      </c>
      <c r="AD61" s="7">
        <v>2</v>
      </c>
      <c r="AE61">
        <f t="shared" si="2"/>
        <v>78</v>
      </c>
      <c r="AI61" s="16">
        <f t="shared" si="1"/>
        <v>2.0526315789473686</v>
      </c>
    </row>
    <row r="62" spans="1:35" x14ac:dyDescent="0.25">
      <c r="A62" s="7" t="s">
        <v>2</v>
      </c>
      <c r="B62" s="3" t="s">
        <v>25</v>
      </c>
      <c r="C62" s="12">
        <v>3</v>
      </c>
      <c r="D62" s="12">
        <v>3</v>
      </c>
      <c r="E62" s="12">
        <v>3</v>
      </c>
      <c r="F62" s="12">
        <v>2</v>
      </c>
      <c r="G62" s="12">
        <v>3</v>
      </c>
      <c r="H62" s="12">
        <v>1</v>
      </c>
      <c r="I62" s="12">
        <v>2</v>
      </c>
      <c r="J62" s="12">
        <v>4</v>
      </c>
      <c r="K62" s="12">
        <v>3</v>
      </c>
      <c r="L62" s="12">
        <v>3</v>
      </c>
      <c r="M62" s="12">
        <v>3</v>
      </c>
      <c r="N62" s="12">
        <v>2</v>
      </c>
      <c r="O62" s="12">
        <v>3</v>
      </c>
      <c r="P62" s="12">
        <v>3</v>
      </c>
      <c r="Q62" s="12">
        <v>4</v>
      </c>
      <c r="R62" s="12">
        <v>3</v>
      </c>
      <c r="S62" s="12">
        <v>3</v>
      </c>
      <c r="T62" s="12">
        <v>3</v>
      </c>
      <c r="U62" s="12">
        <v>2</v>
      </c>
      <c r="V62" s="12">
        <v>2</v>
      </c>
      <c r="W62" s="12">
        <v>3</v>
      </c>
      <c r="X62" s="12">
        <v>3</v>
      </c>
      <c r="Y62" s="12">
        <v>3</v>
      </c>
      <c r="Z62" s="12">
        <v>3</v>
      </c>
      <c r="AA62" s="12">
        <v>2</v>
      </c>
      <c r="AB62" s="12">
        <v>1</v>
      </c>
      <c r="AC62" s="12">
        <v>3</v>
      </c>
      <c r="AD62" s="12">
        <v>4</v>
      </c>
      <c r="AE62">
        <f t="shared" si="2"/>
        <v>77</v>
      </c>
      <c r="AI62" s="16">
        <f t="shared" si="1"/>
        <v>2.0263157894736841</v>
      </c>
    </row>
    <row r="63" spans="1:35" x14ac:dyDescent="0.25">
      <c r="A63" s="12" t="s">
        <v>2</v>
      </c>
      <c r="B63" s="3" t="s">
        <v>31</v>
      </c>
      <c r="C63" s="12">
        <v>4</v>
      </c>
      <c r="D63" s="12">
        <v>2</v>
      </c>
      <c r="E63" s="12">
        <v>3</v>
      </c>
      <c r="F63" s="12">
        <v>2</v>
      </c>
      <c r="G63" s="12">
        <v>3</v>
      </c>
      <c r="H63" s="12">
        <v>1</v>
      </c>
      <c r="I63" s="12">
        <v>3</v>
      </c>
      <c r="J63" s="12">
        <v>3</v>
      </c>
      <c r="K63" s="12">
        <v>2</v>
      </c>
      <c r="L63" s="12">
        <v>3</v>
      </c>
      <c r="M63" s="12">
        <v>3</v>
      </c>
      <c r="N63" s="12">
        <v>2</v>
      </c>
      <c r="O63" s="12">
        <v>3</v>
      </c>
      <c r="P63" s="12">
        <v>3</v>
      </c>
      <c r="Q63" s="12">
        <v>4</v>
      </c>
      <c r="R63" s="12">
        <v>3</v>
      </c>
      <c r="S63" s="12">
        <v>3</v>
      </c>
      <c r="T63" s="12">
        <v>3</v>
      </c>
      <c r="U63" s="12">
        <v>2</v>
      </c>
      <c r="V63" s="12">
        <v>3</v>
      </c>
      <c r="W63" s="12">
        <v>3</v>
      </c>
      <c r="X63" s="12">
        <v>2</v>
      </c>
      <c r="Y63" s="12">
        <v>2</v>
      </c>
      <c r="Z63" s="12">
        <v>3</v>
      </c>
      <c r="AA63" s="12">
        <v>3</v>
      </c>
      <c r="AB63" s="12">
        <v>3</v>
      </c>
      <c r="AC63" s="12">
        <v>2</v>
      </c>
      <c r="AD63" s="12">
        <v>4</v>
      </c>
      <c r="AE63">
        <f t="shared" si="2"/>
        <v>77</v>
      </c>
      <c r="AI63" s="16">
        <f t="shared" si="1"/>
        <v>2.0263157894736841</v>
      </c>
    </row>
    <row r="64" spans="1:35" x14ac:dyDescent="0.25">
      <c r="A64" s="5" t="s">
        <v>44</v>
      </c>
      <c r="B64" s="3" t="s">
        <v>69</v>
      </c>
      <c r="C64" s="5">
        <v>3</v>
      </c>
      <c r="D64" s="5">
        <v>4</v>
      </c>
      <c r="E64" s="5">
        <v>2</v>
      </c>
      <c r="F64" s="5">
        <v>2</v>
      </c>
      <c r="G64" s="5">
        <v>2</v>
      </c>
      <c r="H64" s="5">
        <v>4</v>
      </c>
      <c r="I64" s="5">
        <v>2</v>
      </c>
      <c r="J64" s="5">
        <v>4</v>
      </c>
      <c r="K64" s="5">
        <v>3</v>
      </c>
      <c r="L64" s="5">
        <v>4</v>
      </c>
      <c r="M64" s="5">
        <v>3</v>
      </c>
      <c r="N64" s="5">
        <v>1</v>
      </c>
      <c r="O64" s="5">
        <v>3</v>
      </c>
      <c r="P64" s="5">
        <v>3</v>
      </c>
      <c r="Q64" s="5">
        <v>3</v>
      </c>
      <c r="R64" s="5">
        <v>2</v>
      </c>
      <c r="S64" s="5">
        <v>2</v>
      </c>
      <c r="T64" s="5">
        <v>4</v>
      </c>
      <c r="U64" s="5">
        <v>2</v>
      </c>
      <c r="V64" s="5">
        <v>3</v>
      </c>
      <c r="W64" s="5">
        <v>3</v>
      </c>
      <c r="X64" s="5">
        <v>4</v>
      </c>
      <c r="Y64" s="5">
        <v>1</v>
      </c>
      <c r="Z64" s="5">
        <v>4</v>
      </c>
      <c r="AA64" s="5">
        <v>2</v>
      </c>
      <c r="AB64" s="5">
        <v>1</v>
      </c>
      <c r="AC64" s="5">
        <v>2</v>
      </c>
      <c r="AD64" s="5">
        <v>4</v>
      </c>
      <c r="AE64">
        <f t="shared" si="2"/>
        <v>77</v>
      </c>
      <c r="AI64" s="16">
        <f t="shared" si="1"/>
        <v>2.0263157894736841</v>
      </c>
    </row>
    <row r="65" spans="1:35" x14ac:dyDescent="0.25">
      <c r="A65" s="11" t="s">
        <v>2</v>
      </c>
      <c r="B65" s="1" t="s">
        <v>20</v>
      </c>
      <c r="C65" s="11">
        <v>4</v>
      </c>
      <c r="D65" s="11">
        <v>3</v>
      </c>
      <c r="E65" s="11">
        <v>3</v>
      </c>
      <c r="F65" s="11">
        <v>2</v>
      </c>
      <c r="G65" s="11">
        <v>2</v>
      </c>
      <c r="H65" s="11">
        <v>2</v>
      </c>
      <c r="I65" s="11">
        <v>3</v>
      </c>
      <c r="J65" s="11">
        <v>3</v>
      </c>
      <c r="K65" s="11">
        <v>2</v>
      </c>
      <c r="L65" s="11">
        <v>3</v>
      </c>
      <c r="M65" s="11">
        <v>3</v>
      </c>
      <c r="N65" s="11">
        <v>2</v>
      </c>
      <c r="O65" s="11">
        <v>2</v>
      </c>
      <c r="P65" s="11">
        <v>3</v>
      </c>
      <c r="Q65" s="11">
        <v>4</v>
      </c>
      <c r="R65" s="11">
        <v>3</v>
      </c>
      <c r="S65" s="11">
        <v>3</v>
      </c>
      <c r="T65" s="11">
        <v>3</v>
      </c>
      <c r="U65" s="11">
        <v>2</v>
      </c>
      <c r="V65" s="11">
        <v>2</v>
      </c>
      <c r="W65" s="11">
        <v>2</v>
      </c>
      <c r="X65" s="11">
        <v>3</v>
      </c>
      <c r="Y65" s="11">
        <v>3</v>
      </c>
      <c r="Z65" s="11">
        <v>3</v>
      </c>
      <c r="AA65" s="11">
        <v>2</v>
      </c>
      <c r="AB65" s="11">
        <v>3</v>
      </c>
      <c r="AC65" s="11">
        <v>2</v>
      </c>
      <c r="AD65" s="11">
        <v>4</v>
      </c>
      <c r="AE65">
        <f t="shared" si="2"/>
        <v>76</v>
      </c>
      <c r="AI65" s="16">
        <f t="shared" si="1"/>
        <v>2</v>
      </c>
    </row>
    <row r="66" spans="1:35" x14ac:dyDescent="0.25">
      <c r="A66" s="12" t="s">
        <v>3</v>
      </c>
      <c r="B66" s="3" t="s">
        <v>30</v>
      </c>
      <c r="C66" s="12">
        <v>3</v>
      </c>
      <c r="D66" s="12">
        <v>2</v>
      </c>
      <c r="E66" s="12">
        <v>2</v>
      </c>
      <c r="F66" s="12">
        <v>2</v>
      </c>
      <c r="G66" s="12">
        <v>3</v>
      </c>
      <c r="H66" s="12">
        <v>3</v>
      </c>
      <c r="I66" s="12">
        <v>2</v>
      </c>
      <c r="J66" s="12">
        <v>3</v>
      </c>
      <c r="K66" s="12">
        <v>2</v>
      </c>
      <c r="L66" s="12">
        <v>4</v>
      </c>
      <c r="M66" s="12">
        <v>3</v>
      </c>
      <c r="N66" s="12">
        <v>3</v>
      </c>
      <c r="O66" s="12">
        <v>3</v>
      </c>
      <c r="P66" s="12">
        <v>4</v>
      </c>
      <c r="Q66" s="12">
        <v>2</v>
      </c>
      <c r="R66" s="12">
        <v>1</v>
      </c>
      <c r="S66" s="12">
        <v>1</v>
      </c>
      <c r="T66" s="12">
        <v>3</v>
      </c>
      <c r="U66" s="12">
        <v>4</v>
      </c>
      <c r="V66" s="12">
        <v>2</v>
      </c>
      <c r="W66" s="12">
        <v>4</v>
      </c>
      <c r="X66" s="12">
        <v>3</v>
      </c>
      <c r="Y66" s="12">
        <v>3</v>
      </c>
      <c r="Z66" s="12">
        <v>3</v>
      </c>
      <c r="AA66" s="12">
        <v>2</v>
      </c>
      <c r="AB66" s="12">
        <v>2</v>
      </c>
      <c r="AC66" s="12">
        <v>3</v>
      </c>
      <c r="AD66" s="12">
        <v>4</v>
      </c>
      <c r="AE66">
        <f t="shared" ref="AE66:AE97" si="3">SUM(C66:AD66)</f>
        <v>76</v>
      </c>
      <c r="AI66" s="16">
        <f t="shared" si="1"/>
        <v>2</v>
      </c>
    </row>
    <row r="67" spans="1:35" x14ac:dyDescent="0.25">
      <c r="A67" s="12" t="s">
        <v>2</v>
      </c>
      <c r="B67" s="3" t="s">
        <v>35</v>
      </c>
      <c r="C67" s="12">
        <v>3</v>
      </c>
      <c r="D67" s="12">
        <v>3</v>
      </c>
      <c r="E67" s="12">
        <v>3</v>
      </c>
      <c r="F67" s="12">
        <v>3</v>
      </c>
      <c r="G67" s="12">
        <v>3</v>
      </c>
      <c r="H67" s="12">
        <v>2</v>
      </c>
      <c r="I67" s="12">
        <v>2</v>
      </c>
      <c r="J67" s="12">
        <v>3</v>
      </c>
      <c r="K67" s="12">
        <v>2</v>
      </c>
      <c r="L67" s="12">
        <v>3</v>
      </c>
      <c r="M67" s="12">
        <v>3</v>
      </c>
      <c r="N67" s="12">
        <v>3</v>
      </c>
      <c r="O67" s="12">
        <v>3</v>
      </c>
      <c r="P67" s="12">
        <v>2</v>
      </c>
      <c r="Q67" s="12">
        <v>2</v>
      </c>
      <c r="R67" s="12">
        <v>2</v>
      </c>
      <c r="S67" s="12">
        <v>3</v>
      </c>
      <c r="T67" s="12">
        <v>3</v>
      </c>
      <c r="U67" s="12">
        <v>3</v>
      </c>
      <c r="V67" s="12">
        <v>3</v>
      </c>
      <c r="W67" s="12">
        <v>3</v>
      </c>
      <c r="X67" s="12">
        <v>3</v>
      </c>
      <c r="Y67" s="12">
        <v>2</v>
      </c>
      <c r="Z67" s="12">
        <v>3</v>
      </c>
      <c r="AA67" s="12">
        <v>3</v>
      </c>
      <c r="AB67" s="12">
        <v>3</v>
      </c>
      <c r="AC67" s="12">
        <v>2</v>
      </c>
      <c r="AD67" s="12">
        <v>3</v>
      </c>
      <c r="AE67">
        <f t="shared" si="3"/>
        <v>76</v>
      </c>
      <c r="AI67" s="16">
        <f t="shared" ref="AI67:AI81" si="4">AE67/$AD$1</f>
        <v>2</v>
      </c>
    </row>
    <row r="68" spans="1:35" x14ac:dyDescent="0.25">
      <c r="A68" s="13" t="s">
        <v>44</v>
      </c>
      <c r="B68" s="1" t="s">
        <v>52</v>
      </c>
      <c r="C68" s="13">
        <v>3</v>
      </c>
      <c r="D68" s="13">
        <v>3</v>
      </c>
      <c r="E68" s="13">
        <v>3</v>
      </c>
      <c r="F68" s="13">
        <v>3</v>
      </c>
      <c r="G68" s="13">
        <v>2</v>
      </c>
      <c r="H68" s="13">
        <v>2</v>
      </c>
      <c r="I68" s="13">
        <v>3</v>
      </c>
      <c r="J68" s="13">
        <v>3</v>
      </c>
      <c r="K68" s="13">
        <v>2</v>
      </c>
      <c r="L68" s="13">
        <v>3</v>
      </c>
      <c r="M68" s="13">
        <v>3</v>
      </c>
      <c r="N68" s="13">
        <v>2</v>
      </c>
      <c r="O68" s="13">
        <v>3</v>
      </c>
      <c r="P68" s="13">
        <v>3</v>
      </c>
      <c r="Q68" s="13">
        <v>3</v>
      </c>
      <c r="R68" s="13">
        <v>3</v>
      </c>
      <c r="S68" s="13">
        <v>3</v>
      </c>
      <c r="T68" s="13">
        <v>3</v>
      </c>
      <c r="U68" s="13">
        <v>2</v>
      </c>
      <c r="V68" s="13">
        <v>3</v>
      </c>
      <c r="W68" s="13">
        <v>2</v>
      </c>
      <c r="X68" s="13">
        <v>3</v>
      </c>
      <c r="Y68" s="13">
        <v>2</v>
      </c>
      <c r="Z68" s="13">
        <v>3</v>
      </c>
      <c r="AA68" s="13">
        <v>3</v>
      </c>
      <c r="AB68" s="13">
        <v>3</v>
      </c>
      <c r="AC68" s="13">
        <v>2</v>
      </c>
      <c r="AD68" s="13">
        <v>3</v>
      </c>
      <c r="AE68">
        <f t="shared" si="3"/>
        <v>76</v>
      </c>
      <c r="AI68" s="16">
        <f t="shared" si="4"/>
        <v>2</v>
      </c>
    </row>
    <row r="69" spans="1:35" x14ac:dyDescent="0.25">
      <c r="A69" s="11" t="s">
        <v>3</v>
      </c>
      <c r="B69" s="1" t="s">
        <v>12</v>
      </c>
      <c r="C69" s="11">
        <v>3</v>
      </c>
      <c r="D69" s="11">
        <v>2</v>
      </c>
      <c r="E69" s="11">
        <v>3</v>
      </c>
      <c r="F69" s="11">
        <v>2</v>
      </c>
      <c r="G69" s="11">
        <v>3</v>
      </c>
      <c r="H69" s="11">
        <v>2</v>
      </c>
      <c r="I69" s="11">
        <v>3</v>
      </c>
      <c r="J69" s="11">
        <v>3</v>
      </c>
      <c r="K69" s="11">
        <v>2</v>
      </c>
      <c r="L69" s="11">
        <v>3</v>
      </c>
      <c r="M69" s="11">
        <v>3</v>
      </c>
      <c r="N69" s="11">
        <v>2</v>
      </c>
      <c r="O69" s="11">
        <v>3</v>
      </c>
      <c r="P69" s="11">
        <v>3</v>
      </c>
      <c r="Q69" s="11">
        <v>3</v>
      </c>
      <c r="R69" s="11">
        <v>3</v>
      </c>
      <c r="S69" s="11">
        <v>3</v>
      </c>
      <c r="T69" s="11">
        <v>3</v>
      </c>
      <c r="U69" s="11">
        <v>3</v>
      </c>
      <c r="V69" s="11">
        <v>3</v>
      </c>
      <c r="W69" s="11">
        <v>3</v>
      </c>
      <c r="X69" s="11">
        <v>3</v>
      </c>
      <c r="Y69" s="11">
        <v>1</v>
      </c>
      <c r="Z69" s="11">
        <v>3</v>
      </c>
      <c r="AA69" s="11">
        <v>2</v>
      </c>
      <c r="AB69" s="11">
        <v>3</v>
      </c>
      <c r="AC69" s="11">
        <v>2</v>
      </c>
      <c r="AD69" s="11">
        <v>3</v>
      </c>
      <c r="AE69">
        <f t="shared" si="3"/>
        <v>75</v>
      </c>
      <c r="AI69" s="16">
        <f t="shared" si="4"/>
        <v>1.9736842105263157</v>
      </c>
    </row>
    <row r="70" spans="1:35" x14ac:dyDescent="0.25">
      <c r="A70" s="12" t="s">
        <v>2</v>
      </c>
      <c r="B70" s="3" t="s">
        <v>32</v>
      </c>
      <c r="C70" s="12">
        <v>3</v>
      </c>
      <c r="D70" s="12">
        <v>3</v>
      </c>
      <c r="E70" s="12">
        <v>3</v>
      </c>
      <c r="F70" s="12">
        <v>3</v>
      </c>
      <c r="G70" s="12">
        <v>3</v>
      </c>
      <c r="H70" s="12">
        <v>2</v>
      </c>
      <c r="I70" s="12">
        <v>3</v>
      </c>
      <c r="J70" s="12">
        <v>3</v>
      </c>
      <c r="K70" s="12">
        <v>1</v>
      </c>
      <c r="L70" s="12">
        <v>4</v>
      </c>
      <c r="M70" s="12">
        <v>4</v>
      </c>
      <c r="N70" s="12">
        <v>3</v>
      </c>
      <c r="O70" s="12">
        <v>2</v>
      </c>
      <c r="P70" s="12">
        <v>4</v>
      </c>
      <c r="Q70" s="12">
        <v>2</v>
      </c>
      <c r="R70" s="12">
        <v>1</v>
      </c>
      <c r="S70" s="12">
        <v>2</v>
      </c>
      <c r="T70" s="12">
        <v>1</v>
      </c>
      <c r="U70" s="12">
        <v>3</v>
      </c>
      <c r="V70" s="12">
        <v>2</v>
      </c>
      <c r="W70" s="12">
        <v>2</v>
      </c>
      <c r="X70" s="12">
        <v>4</v>
      </c>
      <c r="Y70" s="12">
        <v>2</v>
      </c>
      <c r="Z70" s="12">
        <v>3</v>
      </c>
      <c r="AA70" s="12">
        <v>2</v>
      </c>
      <c r="AB70" s="12">
        <v>3</v>
      </c>
      <c r="AC70" s="12">
        <v>3</v>
      </c>
      <c r="AD70" s="12">
        <v>4</v>
      </c>
      <c r="AE70">
        <f t="shared" si="3"/>
        <v>75</v>
      </c>
      <c r="AI70" s="16">
        <f t="shared" si="4"/>
        <v>1.9736842105263157</v>
      </c>
    </row>
    <row r="71" spans="1:35" x14ac:dyDescent="0.25">
      <c r="A71" s="12" t="s">
        <v>2</v>
      </c>
      <c r="B71" s="3" t="s">
        <v>33</v>
      </c>
      <c r="C71" s="12">
        <v>4</v>
      </c>
      <c r="D71" s="12">
        <v>3</v>
      </c>
      <c r="E71" s="12">
        <v>2</v>
      </c>
      <c r="F71" s="12">
        <v>3</v>
      </c>
      <c r="G71" s="12">
        <v>2</v>
      </c>
      <c r="H71" s="12">
        <v>2</v>
      </c>
      <c r="I71" s="12">
        <v>3</v>
      </c>
      <c r="J71" s="12">
        <v>3</v>
      </c>
      <c r="K71" s="12">
        <v>2</v>
      </c>
      <c r="L71" s="12">
        <v>3</v>
      </c>
      <c r="M71" s="12">
        <v>3</v>
      </c>
      <c r="N71" s="12">
        <v>2</v>
      </c>
      <c r="O71" s="12">
        <v>2</v>
      </c>
      <c r="P71" s="12">
        <v>2</v>
      </c>
      <c r="Q71" s="12">
        <v>4</v>
      </c>
      <c r="R71" s="12">
        <v>3</v>
      </c>
      <c r="S71" s="12">
        <v>2</v>
      </c>
      <c r="T71" s="12">
        <v>3</v>
      </c>
      <c r="U71" s="12">
        <v>3</v>
      </c>
      <c r="V71" s="12">
        <v>3</v>
      </c>
      <c r="W71" s="12">
        <v>3</v>
      </c>
      <c r="X71" s="12">
        <v>3</v>
      </c>
      <c r="Y71" s="12">
        <v>2</v>
      </c>
      <c r="Z71" s="12">
        <v>2</v>
      </c>
      <c r="AA71" s="12">
        <v>2</v>
      </c>
      <c r="AB71" s="12">
        <v>3</v>
      </c>
      <c r="AC71" s="12">
        <v>2</v>
      </c>
      <c r="AD71" s="12">
        <v>4</v>
      </c>
      <c r="AE71">
        <f t="shared" si="3"/>
        <v>75</v>
      </c>
      <c r="AI71" s="16">
        <f t="shared" si="4"/>
        <v>1.9736842105263157</v>
      </c>
    </row>
    <row r="72" spans="1:35" x14ac:dyDescent="0.25">
      <c r="A72" s="12" t="s">
        <v>2</v>
      </c>
      <c r="B72" s="3" t="s">
        <v>34</v>
      </c>
      <c r="C72" s="12">
        <v>3</v>
      </c>
      <c r="D72" s="12">
        <v>3</v>
      </c>
      <c r="E72" s="12">
        <v>3</v>
      </c>
      <c r="F72" s="12">
        <v>2</v>
      </c>
      <c r="G72" s="12">
        <v>3</v>
      </c>
      <c r="H72" s="12">
        <v>3</v>
      </c>
      <c r="I72" s="12">
        <v>2</v>
      </c>
      <c r="J72" s="12">
        <v>3</v>
      </c>
      <c r="K72" s="12">
        <v>2</v>
      </c>
      <c r="L72" s="12">
        <v>3</v>
      </c>
      <c r="M72" s="12">
        <v>3</v>
      </c>
      <c r="N72" s="12">
        <v>2</v>
      </c>
      <c r="O72" s="12">
        <v>2</v>
      </c>
      <c r="P72" s="12">
        <v>3</v>
      </c>
      <c r="Q72" s="12">
        <v>3</v>
      </c>
      <c r="R72" s="12">
        <v>3</v>
      </c>
      <c r="S72" s="12">
        <v>2</v>
      </c>
      <c r="T72" s="12">
        <v>3</v>
      </c>
      <c r="U72" s="12">
        <v>3</v>
      </c>
      <c r="V72" s="12">
        <v>2</v>
      </c>
      <c r="W72" s="12">
        <v>3</v>
      </c>
      <c r="X72" s="12">
        <v>3</v>
      </c>
      <c r="Y72" s="12">
        <v>2</v>
      </c>
      <c r="Z72" s="12">
        <v>3</v>
      </c>
      <c r="AA72" s="12">
        <v>2</v>
      </c>
      <c r="AB72" s="12">
        <v>3</v>
      </c>
      <c r="AC72" s="12">
        <v>2</v>
      </c>
      <c r="AD72" s="12">
        <v>4</v>
      </c>
      <c r="AE72">
        <f t="shared" si="3"/>
        <v>75</v>
      </c>
      <c r="AI72" s="16">
        <f t="shared" si="4"/>
        <v>1.9736842105263157</v>
      </c>
    </row>
    <row r="73" spans="1:35" x14ac:dyDescent="0.25">
      <c r="A73" s="13" t="s">
        <v>45</v>
      </c>
      <c r="B73" s="1" t="s">
        <v>47</v>
      </c>
      <c r="C73" s="13">
        <v>4</v>
      </c>
      <c r="D73" s="13">
        <v>3</v>
      </c>
      <c r="E73" s="13">
        <v>3</v>
      </c>
      <c r="F73" s="13">
        <v>1</v>
      </c>
      <c r="G73" s="13">
        <v>2</v>
      </c>
      <c r="H73" s="13">
        <v>1</v>
      </c>
      <c r="I73" s="13">
        <v>2</v>
      </c>
      <c r="J73" s="13">
        <v>3</v>
      </c>
      <c r="K73" s="13">
        <v>1</v>
      </c>
      <c r="L73" s="13">
        <v>3</v>
      </c>
      <c r="M73" s="13">
        <v>3</v>
      </c>
      <c r="N73" s="13">
        <v>3</v>
      </c>
      <c r="O73" s="13">
        <v>2</v>
      </c>
      <c r="P73" s="13">
        <v>3</v>
      </c>
      <c r="Q73" s="13">
        <v>3</v>
      </c>
      <c r="R73" s="13">
        <v>2</v>
      </c>
      <c r="S73" s="13">
        <v>3</v>
      </c>
      <c r="T73" s="13">
        <v>3</v>
      </c>
      <c r="U73" s="13">
        <v>4</v>
      </c>
      <c r="V73" s="13">
        <v>3</v>
      </c>
      <c r="W73" s="13">
        <v>3</v>
      </c>
      <c r="X73" s="13">
        <v>3</v>
      </c>
      <c r="Y73" s="13">
        <v>2</v>
      </c>
      <c r="Z73" s="13">
        <v>3</v>
      </c>
      <c r="AA73" s="13">
        <v>2</v>
      </c>
      <c r="AB73" s="13">
        <v>4</v>
      </c>
      <c r="AC73" s="13">
        <v>2</v>
      </c>
      <c r="AD73" s="13">
        <v>4</v>
      </c>
      <c r="AE73">
        <f t="shared" si="3"/>
        <v>75</v>
      </c>
      <c r="AI73" s="16">
        <f t="shared" si="4"/>
        <v>1.9736842105263157</v>
      </c>
    </row>
    <row r="74" spans="1:35" x14ac:dyDescent="0.25">
      <c r="A74" s="11" t="s">
        <v>43</v>
      </c>
      <c r="B74" s="1" t="s">
        <v>40</v>
      </c>
      <c r="C74" s="11">
        <v>4</v>
      </c>
      <c r="D74" s="11">
        <v>2</v>
      </c>
      <c r="E74" s="11">
        <v>3</v>
      </c>
      <c r="F74" s="11">
        <v>2</v>
      </c>
      <c r="G74" s="11">
        <v>3</v>
      </c>
      <c r="H74" s="11">
        <v>2</v>
      </c>
      <c r="I74" s="11">
        <v>2</v>
      </c>
      <c r="J74" s="11">
        <v>2</v>
      </c>
      <c r="K74" s="11">
        <v>3</v>
      </c>
      <c r="L74" s="11">
        <v>4</v>
      </c>
      <c r="M74" s="11">
        <v>3</v>
      </c>
      <c r="N74" s="11">
        <v>3</v>
      </c>
      <c r="O74" s="11">
        <v>3</v>
      </c>
      <c r="P74" s="11">
        <v>3</v>
      </c>
      <c r="Q74" s="11">
        <v>4</v>
      </c>
      <c r="R74" s="11">
        <v>2</v>
      </c>
      <c r="S74" s="11">
        <v>2</v>
      </c>
      <c r="T74" s="11">
        <v>1</v>
      </c>
      <c r="U74" s="11">
        <v>3</v>
      </c>
      <c r="V74" s="11">
        <v>2</v>
      </c>
      <c r="W74" s="11">
        <v>3</v>
      </c>
      <c r="X74" s="11">
        <v>3</v>
      </c>
      <c r="Y74" s="11">
        <v>3</v>
      </c>
      <c r="Z74" s="11">
        <v>3</v>
      </c>
      <c r="AA74" s="11">
        <v>1</v>
      </c>
      <c r="AB74" s="11">
        <v>3</v>
      </c>
      <c r="AC74" s="11">
        <v>2</v>
      </c>
      <c r="AD74" s="11">
        <v>3</v>
      </c>
      <c r="AE74">
        <f t="shared" si="3"/>
        <v>74</v>
      </c>
      <c r="AI74" s="16">
        <f t="shared" si="4"/>
        <v>1.9473684210526316</v>
      </c>
    </row>
    <row r="75" spans="1:35" x14ac:dyDescent="0.25">
      <c r="A75" s="11" t="s">
        <v>2</v>
      </c>
      <c r="B75" s="1" t="s">
        <v>7</v>
      </c>
      <c r="C75" s="11">
        <v>3</v>
      </c>
      <c r="D75" s="11">
        <v>3</v>
      </c>
      <c r="E75" s="11">
        <v>3</v>
      </c>
      <c r="F75" s="11">
        <v>2</v>
      </c>
      <c r="G75" s="11">
        <v>3</v>
      </c>
      <c r="H75" s="11">
        <v>1</v>
      </c>
      <c r="I75" s="11">
        <v>2</v>
      </c>
      <c r="J75" s="11">
        <v>3</v>
      </c>
      <c r="K75" s="11">
        <v>3</v>
      </c>
      <c r="L75" s="11">
        <v>3</v>
      </c>
      <c r="M75" s="11">
        <v>3</v>
      </c>
      <c r="N75" s="11">
        <v>2</v>
      </c>
      <c r="O75" s="11">
        <v>2</v>
      </c>
      <c r="P75" s="11">
        <v>3</v>
      </c>
      <c r="Q75" s="11">
        <v>3</v>
      </c>
      <c r="R75" s="11">
        <v>2</v>
      </c>
      <c r="S75" s="11">
        <v>3</v>
      </c>
      <c r="T75" s="11">
        <v>2</v>
      </c>
      <c r="U75" s="11">
        <v>3</v>
      </c>
      <c r="V75" s="11">
        <v>2</v>
      </c>
      <c r="W75" s="11">
        <v>3</v>
      </c>
      <c r="X75" s="11">
        <v>3</v>
      </c>
      <c r="Y75" s="11">
        <v>2</v>
      </c>
      <c r="Z75" s="11">
        <v>3</v>
      </c>
      <c r="AA75" s="11">
        <v>2</v>
      </c>
      <c r="AB75" s="11">
        <v>3</v>
      </c>
      <c r="AC75" s="11">
        <v>2</v>
      </c>
      <c r="AD75" s="11">
        <v>4</v>
      </c>
      <c r="AE75">
        <f t="shared" si="3"/>
        <v>73</v>
      </c>
      <c r="AI75" s="16">
        <f t="shared" si="4"/>
        <v>1.9210526315789473</v>
      </c>
    </row>
    <row r="76" spans="1:35" x14ac:dyDescent="0.25">
      <c r="A76" s="11" t="s">
        <v>2</v>
      </c>
      <c r="B76" s="1" t="s">
        <v>14</v>
      </c>
      <c r="C76" s="11">
        <v>3</v>
      </c>
      <c r="D76" s="11">
        <v>3</v>
      </c>
      <c r="E76" s="11">
        <v>3</v>
      </c>
      <c r="F76" s="11">
        <v>3</v>
      </c>
      <c r="G76" s="11">
        <v>3</v>
      </c>
      <c r="H76" s="11">
        <v>1</v>
      </c>
      <c r="I76" s="11">
        <v>3</v>
      </c>
      <c r="J76" s="11">
        <v>2</v>
      </c>
      <c r="K76" s="11">
        <v>1</v>
      </c>
      <c r="L76" s="11">
        <v>4</v>
      </c>
      <c r="M76" s="11">
        <v>3</v>
      </c>
      <c r="N76" s="11">
        <v>3</v>
      </c>
      <c r="O76" s="11">
        <v>2</v>
      </c>
      <c r="P76" s="11">
        <v>2</v>
      </c>
      <c r="Q76" s="11">
        <v>2</v>
      </c>
      <c r="R76" s="11">
        <v>1</v>
      </c>
      <c r="S76" s="11">
        <v>3</v>
      </c>
      <c r="T76" s="11">
        <v>3</v>
      </c>
      <c r="U76" s="11">
        <v>2</v>
      </c>
      <c r="V76" s="11">
        <v>4</v>
      </c>
      <c r="W76" s="11">
        <v>2</v>
      </c>
      <c r="X76" s="11">
        <v>3</v>
      </c>
      <c r="Y76" s="11">
        <v>1</v>
      </c>
      <c r="Z76" s="11">
        <v>3</v>
      </c>
      <c r="AA76" s="11">
        <v>2</v>
      </c>
      <c r="AB76" s="11">
        <v>3</v>
      </c>
      <c r="AC76" s="11">
        <v>2</v>
      </c>
      <c r="AD76" s="11">
        <v>4</v>
      </c>
      <c r="AE76">
        <f t="shared" si="3"/>
        <v>71</v>
      </c>
      <c r="AI76" s="16">
        <f t="shared" si="4"/>
        <v>1.868421052631579</v>
      </c>
    </row>
    <row r="77" spans="1:35" x14ac:dyDescent="0.25">
      <c r="A77" s="12" t="s">
        <v>2</v>
      </c>
      <c r="B77" s="3" t="s">
        <v>26</v>
      </c>
      <c r="C77" s="12">
        <v>3</v>
      </c>
      <c r="D77" s="12">
        <v>2</v>
      </c>
      <c r="E77" s="12">
        <v>3</v>
      </c>
      <c r="F77" s="12">
        <v>4</v>
      </c>
      <c r="G77" s="12">
        <v>3</v>
      </c>
      <c r="H77" s="12">
        <v>2</v>
      </c>
      <c r="I77" s="12">
        <v>1</v>
      </c>
      <c r="J77" s="12">
        <v>3</v>
      </c>
      <c r="K77" s="12">
        <v>1</v>
      </c>
      <c r="L77" s="12">
        <v>4</v>
      </c>
      <c r="M77" s="12">
        <v>2</v>
      </c>
      <c r="N77" s="12">
        <v>2</v>
      </c>
      <c r="O77" s="12">
        <v>3</v>
      </c>
      <c r="P77" s="12">
        <v>3</v>
      </c>
      <c r="Q77" s="12">
        <v>1</v>
      </c>
      <c r="R77" s="12">
        <v>2</v>
      </c>
      <c r="S77" s="12">
        <v>2</v>
      </c>
      <c r="T77" s="12">
        <v>3</v>
      </c>
      <c r="U77" s="12">
        <v>2</v>
      </c>
      <c r="V77" s="12">
        <v>4</v>
      </c>
      <c r="W77" s="12">
        <v>3</v>
      </c>
      <c r="X77" s="12">
        <v>3</v>
      </c>
      <c r="Y77" s="12">
        <v>1</v>
      </c>
      <c r="Z77" s="12">
        <v>3</v>
      </c>
      <c r="AA77" s="12">
        <v>2</v>
      </c>
      <c r="AB77" s="12">
        <v>3</v>
      </c>
      <c r="AC77" s="12">
        <v>2</v>
      </c>
      <c r="AD77" s="12">
        <v>4</v>
      </c>
      <c r="AE77">
        <f t="shared" si="3"/>
        <v>71</v>
      </c>
      <c r="AI77" s="16">
        <f t="shared" si="4"/>
        <v>1.868421052631579</v>
      </c>
    </row>
    <row r="78" spans="1:35" x14ac:dyDescent="0.25">
      <c r="A78" s="12" t="s">
        <v>3</v>
      </c>
      <c r="B78" s="3" t="s">
        <v>29</v>
      </c>
      <c r="C78" s="12">
        <v>3</v>
      </c>
      <c r="D78" s="12">
        <v>2</v>
      </c>
      <c r="E78" s="12">
        <v>2</v>
      </c>
      <c r="F78" s="12">
        <v>3</v>
      </c>
      <c r="G78" s="12">
        <v>2</v>
      </c>
      <c r="H78" s="12">
        <v>2</v>
      </c>
      <c r="I78" s="12">
        <v>2</v>
      </c>
      <c r="J78" s="12">
        <v>3</v>
      </c>
      <c r="K78" s="12">
        <v>3</v>
      </c>
      <c r="L78" s="12">
        <v>3</v>
      </c>
      <c r="M78" s="12">
        <v>3</v>
      </c>
      <c r="N78" s="12">
        <v>2</v>
      </c>
      <c r="O78" s="12">
        <v>3</v>
      </c>
      <c r="P78" s="12">
        <v>3</v>
      </c>
      <c r="Q78" s="12">
        <v>3</v>
      </c>
      <c r="R78" s="12">
        <v>2</v>
      </c>
      <c r="S78" s="12">
        <v>2</v>
      </c>
      <c r="T78" s="12">
        <v>3</v>
      </c>
      <c r="U78" s="12">
        <v>2</v>
      </c>
      <c r="V78" s="12">
        <v>2</v>
      </c>
      <c r="W78" s="12">
        <v>2</v>
      </c>
      <c r="X78" s="12">
        <v>3</v>
      </c>
      <c r="Y78" s="12">
        <v>2</v>
      </c>
      <c r="Z78" s="12">
        <v>3</v>
      </c>
      <c r="AA78" s="12">
        <v>2</v>
      </c>
      <c r="AB78" s="12">
        <v>3</v>
      </c>
      <c r="AC78" s="12">
        <v>2</v>
      </c>
      <c r="AD78" s="12">
        <v>3</v>
      </c>
      <c r="AE78">
        <f t="shared" si="3"/>
        <v>70</v>
      </c>
      <c r="AI78" s="16">
        <f t="shared" si="4"/>
        <v>1.8421052631578947</v>
      </c>
    </row>
    <row r="79" spans="1:35" x14ac:dyDescent="0.25">
      <c r="A79" s="11" t="s">
        <v>3</v>
      </c>
      <c r="B79" s="1" t="s">
        <v>9</v>
      </c>
      <c r="C79" s="11">
        <v>3</v>
      </c>
      <c r="D79" s="11">
        <v>1</v>
      </c>
      <c r="E79" s="11">
        <v>3</v>
      </c>
      <c r="F79" s="11">
        <v>3</v>
      </c>
      <c r="G79" s="11">
        <v>3</v>
      </c>
      <c r="H79" s="11">
        <v>1</v>
      </c>
      <c r="I79" s="11">
        <v>2</v>
      </c>
      <c r="J79" s="11">
        <v>3</v>
      </c>
      <c r="K79" s="11">
        <v>2</v>
      </c>
      <c r="L79" s="11">
        <v>4</v>
      </c>
      <c r="M79" s="11">
        <v>3</v>
      </c>
      <c r="N79" s="11">
        <v>1</v>
      </c>
      <c r="O79" s="11">
        <v>3</v>
      </c>
      <c r="P79" s="11">
        <v>3</v>
      </c>
      <c r="Q79" s="11">
        <v>1</v>
      </c>
      <c r="R79" s="11">
        <v>1</v>
      </c>
      <c r="S79" s="11">
        <v>2</v>
      </c>
      <c r="T79" s="11">
        <v>3</v>
      </c>
      <c r="U79" s="11">
        <v>2</v>
      </c>
      <c r="V79" s="11">
        <v>2</v>
      </c>
      <c r="W79" s="11">
        <v>3</v>
      </c>
      <c r="X79" s="11">
        <v>4</v>
      </c>
      <c r="Y79" s="11">
        <v>1</v>
      </c>
      <c r="Z79" s="11">
        <v>4</v>
      </c>
      <c r="AA79" s="11">
        <v>3</v>
      </c>
      <c r="AB79" s="11">
        <v>3</v>
      </c>
      <c r="AC79" s="11">
        <v>1</v>
      </c>
      <c r="AD79" s="11">
        <v>3</v>
      </c>
      <c r="AE79">
        <f t="shared" si="3"/>
        <v>68</v>
      </c>
      <c r="AI79" s="16">
        <f t="shared" si="4"/>
        <v>1.7894736842105263</v>
      </c>
    </row>
    <row r="80" spans="1:35" x14ac:dyDescent="0.25">
      <c r="A80" s="11" t="s">
        <v>2</v>
      </c>
      <c r="B80" s="1" t="s">
        <v>16</v>
      </c>
      <c r="C80" s="11">
        <v>4</v>
      </c>
      <c r="D80" s="11">
        <v>2</v>
      </c>
      <c r="E80" s="11">
        <v>1</v>
      </c>
      <c r="F80" s="11">
        <v>2</v>
      </c>
      <c r="G80" s="11">
        <v>1</v>
      </c>
      <c r="H80" s="11">
        <v>2</v>
      </c>
      <c r="I80" s="11">
        <v>1</v>
      </c>
      <c r="J80" s="11">
        <v>3</v>
      </c>
      <c r="K80" s="11">
        <v>1</v>
      </c>
      <c r="L80" s="11">
        <v>4</v>
      </c>
      <c r="M80" s="11">
        <v>3</v>
      </c>
      <c r="N80" s="11">
        <v>2</v>
      </c>
      <c r="O80" s="11">
        <v>2</v>
      </c>
      <c r="P80" s="11">
        <v>2</v>
      </c>
      <c r="Q80" s="11">
        <v>4</v>
      </c>
      <c r="R80" s="11">
        <v>1</v>
      </c>
      <c r="S80" s="11">
        <v>1</v>
      </c>
      <c r="T80" s="11">
        <v>3</v>
      </c>
      <c r="U80" s="11">
        <v>3</v>
      </c>
      <c r="V80" s="11">
        <v>1</v>
      </c>
      <c r="W80" s="11">
        <v>3</v>
      </c>
      <c r="X80" s="11">
        <v>3</v>
      </c>
      <c r="Y80" s="11">
        <v>1</v>
      </c>
      <c r="Z80" s="11">
        <v>4</v>
      </c>
      <c r="AA80" s="11">
        <v>2</v>
      </c>
      <c r="AB80" s="11">
        <v>2</v>
      </c>
      <c r="AC80" s="11">
        <v>1</v>
      </c>
      <c r="AD80" s="11">
        <v>4</v>
      </c>
      <c r="AE80">
        <f t="shared" si="3"/>
        <v>63</v>
      </c>
      <c r="AI80" s="16">
        <f t="shared" si="4"/>
        <v>1.6578947368421053</v>
      </c>
    </row>
    <row r="81" spans="1:35" x14ac:dyDescent="0.25">
      <c r="A81" s="11" t="s">
        <v>2</v>
      </c>
      <c r="B81" s="1" t="s">
        <v>18</v>
      </c>
      <c r="C81" s="11">
        <v>4</v>
      </c>
      <c r="D81" s="11">
        <v>2</v>
      </c>
      <c r="E81" s="11">
        <v>2</v>
      </c>
      <c r="F81" s="11">
        <v>3</v>
      </c>
      <c r="G81" s="11">
        <v>1</v>
      </c>
      <c r="H81" s="11">
        <v>3</v>
      </c>
      <c r="I81" s="11">
        <v>2</v>
      </c>
      <c r="J81" s="11">
        <v>3</v>
      </c>
      <c r="K81" s="11">
        <v>1</v>
      </c>
      <c r="L81" s="11">
        <v>4</v>
      </c>
      <c r="M81" s="11">
        <v>3</v>
      </c>
      <c r="N81" s="11">
        <v>2</v>
      </c>
      <c r="O81" s="11">
        <v>3</v>
      </c>
      <c r="P81" s="11">
        <v>2</v>
      </c>
      <c r="Q81" s="11">
        <v>2</v>
      </c>
      <c r="R81" s="11">
        <v>1</v>
      </c>
      <c r="S81" s="11">
        <v>1</v>
      </c>
      <c r="T81" s="11">
        <v>2</v>
      </c>
      <c r="U81" s="11">
        <v>2</v>
      </c>
      <c r="V81" s="11">
        <v>2</v>
      </c>
      <c r="W81" s="11">
        <v>3</v>
      </c>
      <c r="X81" s="11">
        <v>3</v>
      </c>
      <c r="Y81" s="11">
        <v>1</v>
      </c>
      <c r="Z81" s="11">
        <v>3</v>
      </c>
      <c r="AA81" s="11">
        <v>2</v>
      </c>
      <c r="AB81" s="11">
        <v>1</v>
      </c>
      <c r="AC81" s="11">
        <v>1</v>
      </c>
      <c r="AD81" s="11">
        <v>4</v>
      </c>
      <c r="AE81">
        <f t="shared" si="3"/>
        <v>63</v>
      </c>
      <c r="AI81" s="16">
        <f t="shared" si="4"/>
        <v>1.6578947368421053</v>
      </c>
    </row>
    <row r="82" spans="1:35" x14ac:dyDescent="0.25">
      <c r="A82" s="5"/>
      <c r="B82" s="3" t="s">
        <v>87</v>
      </c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</row>
    <row r="83" spans="1:35" x14ac:dyDescent="0.25">
      <c r="A83" s="5"/>
      <c r="B83" s="3" t="s">
        <v>88</v>
      </c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</row>
    <row r="84" spans="1:35" x14ac:dyDescent="0.25">
      <c r="A84" s="5"/>
      <c r="B84" s="3" t="s">
        <v>89</v>
      </c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</row>
    <row r="85" spans="1:35" x14ac:dyDescent="0.25">
      <c r="A85" s="5"/>
      <c r="B85" s="3" t="s">
        <v>90</v>
      </c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</row>
    <row r="86" spans="1:35" x14ac:dyDescent="0.25">
      <c r="A86" s="5"/>
      <c r="B86" s="3" t="s">
        <v>91</v>
      </c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</row>
    <row r="87" spans="1:35" x14ac:dyDescent="0.25">
      <c r="A87" s="5"/>
      <c r="B87" s="3" t="s">
        <v>92</v>
      </c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</row>
    <row r="88" spans="1:35" x14ac:dyDescent="0.25">
      <c r="A88" s="5"/>
      <c r="B88" s="3" t="s">
        <v>93</v>
      </c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</row>
    <row r="89" spans="1:35" x14ac:dyDescent="0.25">
      <c r="A89" s="5"/>
      <c r="B89" s="3" t="s">
        <v>94</v>
      </c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</row>
    <row r="90" spans="1:35" x14ac:dyDescent="0.25">
      <c r="A90" s="5"/>
      <c r="B90" s="3" t="s">
        <v>95</v>
      </c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</row>
    <row r="91" spans="1:35" x14ac:dyDescent="0.25">
      <c r="A91" s="5"/>
      <c r="B91" s="3" t="s">
        <v>96</v>
      </c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</row>
    <row r="92" spans="1:35" x14ac:dyDescent="0.25">
      <c r="A92" s="5"/>
      <c r="B92" s="3" t="s">
        <v>97</v>
      </c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</row>
    <row r="93" spans="1:35" x14ac:dyDescent="0.25">
      <c r="A93" s="5"/>
      <c r="B93" s="3" t="s">
        <v>98</v>
      </c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</row>
    <row r="94" spans="1:35" x14ac:dyDescent="0.25">
      <c r="A94" s="5"/>
      <c r="B94" s="3" t="s">
        <v>99</v>
      </c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</row>
    <row r="95" spans="1:35" x14ac:dyDescent="0.25">
      <c r="B95" s="1" t="s">
        <v>100</v>
      </c>
    </row>
    <row r="96" spans="1:35" x14ac:dyDescent="0.25">
      <c r="B96" s="1" t="s">
        <v>101</v>
      </c>
    </row>
    <row r="97" spans="2:2" x14ac:dyDescent="0.25">
      <c r="B97" s="1" t="s">
        <v>102</v>
      </c>
    </row>
    <row r="98" spans="2:2" x14ac:dyDescent="0.25">
      <c r="B98" s="1" t="s">
        <v>103</v>
      </c>
    </row>
    <row r="99" spans="2:2" x14ac:dyDescent="0.25">
      <c r="B99" s="1" t="s">
        <v>104</v>
      </c>
    </row>
  </sheetData>
  <sortState ref="A2:AE81">
    <sortCondition descending="1" ref="AE2:AE81"/>
  </sortState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5"/>
  <sheetViews>
    <sheetView topLeftCell="Y61" workbookViewId="0">
      <selection activeCell="AK2" sqref="AK2:AK81"/>
    </sheetView>
  </sheetViews>
  <sheetFormatPr defaultRowHeight="15" x14ac:dyDescent="0.25"/>
  <sheetData>
    <row r="1" spans="1:38" x14ac:dyDescent="0.25">
      <c r="C1" s="4">
        <v>1</v>
      </c>
      <c r="D1" s="4">
        <v>2</v>
      </c>
      <c r="E1" s="4">
        <v>3</v>
      </c>
      <c r="F1" s="4">
        <v>4</v>
      </c>
      <c r="G1" s="4">
        <v>5</v>
      </c>
      <c r="H1" s="4">
        <v>6</v>
      </c>
      <c r="I1" s="4">
        <v>7</v>
      </c>
      <c r="J1" s="4">
        <v>8</v>
      </c>
      <c r="K1" s="4">
        <v>9</v>
      </c>
      <c r="L1" s="4">
        <v>10</v>
      </c>
      <c r="M1" s="4">
        <v>11</v>
      </c>
      <c r="N1" s="4">
        <v>12</v>
      </c>
      <c r="O1" s="4">
        <v>13</v>
      </c>
      <c r="P1" s="4">
        <v>14</v>
      </c>
      <c r="Q1" s="4">
        <v>15</v>
      </c>
      <c r="R1" s="4">
        <v>16</v>
      </c>
      <c r="S1" s="4">
        <v>17</v>
      </c>
      <c r="T1" s="4">
        <v>18</v>
      </c>
      <c r="U1" s="4">
        <v>19</v>
      </c>
      <c r="V1" s="4">
        <v>20</v>
      </c>
      <c r="W1" s="4">
        <v>21</v>
      </c>
      <c r="X1" s="4">
        <v>22</v>
      </c>
      <c r="Y1" s="4">
        <v>23</v>
      </c>
      <c r="Z1" s="4">
        <v>24</v>
      </c>
      <c r="AA1" t="s">
        <v>110</v>
      </c>
      <c r="AB1" t="s">
        <v>107</v>
      </c>
      <c r="AC1" t="s">
        <v>108</v>
      </c>
      <c r="AG1" t="s">
        <v>109</v>
      </c>
      <c r="AK1" t="s">
        <v>111</v>
      </c>
    </row>
    <row r="2" spans="1:38" x14ac:dyDescent="0.25">
      <c r="A2" s="8" t="s">
        <v>44</v>
      </c>
      <c r="B2" s="8" t="s">
        <v>52</v>
      </c>
      <c r="C2" s="8">
        <v>4</v>
      </c>
      <c r="D2" s="8">
        <v>3</v>
      </c>
      <c r="E2" s="8">
        <v>4</v>
      </c>
      <c r="F2" s="8">
        <v>3</v>
      </c>
      <c r="G2" s="8">
        <v>4</v>
      </c>
      <c r="H2" s="8">
        <v>4</v>
      </c>
      <c r="I2" s="8">
        <v>4</v>
      </c>
      <c r="J2" s="8">
        <v>4</v>
      </c>
      <c r="K2" s="8">
        <v>2</v>
      </c>
      <c r="L2" s="8">
        <v>4</v>
      </c>
      <c r="M2" s="8">
        <v>4</v>
      </c>
      <c r="N2" s="8">
        <v>4</v>
      </c>
      <c r="O2" s="8">
        <v>3</v>
      </c>
      <c r="P2" s="8">
        <v>2</v>
      </c>
      <c r="Q2" s="8">
        <v>4</v>
      </c>
      <c r="R2" s="8">
        <v>4</v>
      </c>
      <c r="S2" s="8">
        <v>1</v>
      </c>
      <c r="T2" s="8">
        <v>4</v>
      </c>
      <c r="U2" s="8">
        <v>4</v>
      </c>
      <c r="V2" s="8">
        <v>3</v>
      </c>
      <c r="W2" s="8">
        <v>4</v>
      </c>
      <c r="X2" s="8">
        <v>4</v>
      </c>
      <c r="Y2" s="8">
        <v>4</v>
      </c>
      <c r="Z2" s="8">
        <v>4</v>
      </c>
      <c r="AA2">
        <f t="shared" ref="AA2:AA33" si="0">SUM(C2:Z2)</f>
        <v>85</v>
      </c>
      <c r="AB2">
        <f>MEDIAN(AA2:AA81)</f>
        <v>65.5</v>
      </c>
      <c r="AC2" s="15">
        <f>SUM(AA2:AA81)/80</f>
        <v>65.737499999999997</v>
      </c>
      <c r="AD2" s="15">
        <f>AA2-$AC2</f>
        <v>19.262500000000003</v>
      </c>
      <c r="AE2">
        <f>AD2*AD2</f>
        <v>371.04390625000013</v>
      </c>
      <c r="AF2">
        <f>SUM(AE2:AE81)</f>
        <v>5665.4875000000029</v>
      </c>
      <c r="AG2">
        <f>_xlfn.STDEV.P(AA2:AA81)</f>
        <v>8.4153784080099463</v>
      </c>
      <c r="AI2">
        <v>85</v>
      </c>
      <c r="AJ2">
        <v>1</v>
      </c>
      <c r="AK2" s="16">
        <f>AA2/$Z$1</f>
        <v>3.5416666666666665</v>
      </c>
      <c r="AL2" s="16"/>
    </row>
    <row r="3" spans="1:38" x14ac:dyDescent="0.25">
      <c r="A3" s="5" t="s">
        <v>2</v>
      </c>
      <c r="B3" s="5" t="s">
        <v>25</v>
      </c>
      <c r="C3" s="5">
        <v>4</v>
      </c>
      <c r="D3" s="5">
        <v>4</v>
      </c>
      <c r="E3" s="5">
        <v>3</v>
      </c>
      <c r="F3" s="5">
        <v>4</v>
      </c>
      <c r="G3" s="5">
        <v>4</v>
      </c>
      <c r="H3" s="5">
        <v>3</v>
      </c>
      <c r="I3" s="5">
        <v>2</v>
      </c>
      <c r="J3" s="5">
        <v>4</v>
      </c>
      <c r="K3" s="5">
        <v>4</v>
      </c>
      <c r="L3" s="5">
        <v>4</v>
      </c>
      <c r="M3" s="5">
        <v>4</v>
      </c>
      <c r="N3" s="5">
        <v>4</v>
      </c>
      <c r="O3" s="5">
        <v>4</v>
      </c>
      <c r="P3" s="5">
        <v>2</v>
      </c>
      <c r="Q3" s="5">
        <v>1</v>
      </c>
      <c r="R3" s="5">
        <v>4</v>
      </c>
      <c r="S3" s="5">
        <v>4</v>
      </c>
      <c r="T3" s="5">
        <v>4</v>
      </c>
      <c r="U3" s="5">
        <v>4</v>
      </c>
      <c r="V3" s="5">
        <v>4</v>
      </c>
      <c r="W3" s="5">
        <v>4</v>
      </c>
      <c r="X3" s="5">
        <v>4</v>
      </c>
      <c r="Y3" s="5">
        <v>3</v>
      </c>
      <c r="Z3" s="5">
        <v>2</v>
      </c>
      <c r="AA3">
        <f t="shared" si="0"/>
        <v>84</v>
      </c>
      <c r="AD3" s="15">
        <f>AA3-$AC2</f>
        <v>18.262500000000003</v>
      </c>
      <c r="AE3">
        <f t="shared" ref="AE3:AE66" si="1">AD3*AD3</f>
        <v>333.5189062500001</v>
      </c>
      <c r="AF3">
        <f>AF2/79</f>
        <v>71.715031645569653</v>
      </c>
      <c r="AI3">
        <v>84</v>
      </c>
      <c r="AJ3">
        <v>2</v>
      </c>
      <c r="AK3" s="16">
        <f t="shared" ref="AK3:AL66" si="2">AA3/$Z$1</f>
        <v>3.5</v>
      </c>
      <c r="AL3" s="16"/>
    </row>
    <row r="4" spans="1:38" x14ac:dyDescent="0.25">
      <c r="A4" s="8" t="s">
        <v>44</v>
      </c>
      <c r="B4" s="8" t="s">
        <v>53</v>
      </c>
      <c r="C4" s="8">
        <v>4</v>
      </c>
      <c r="D4" s="8">
        <v>1</v>
      </c>
      <c r="E4" s="8">
        <v>3</v>
      </c>
      <c r="F4" s="8">
        <v>4</v>
      </c>
      <c r="G4" s="8">
        <v>4</v>
      </c>
      <c r="H4" s="8">
        <v>3</v>
      </c>
      <c r="I4" s="8">
        <v>3</v>
      </c>
      <c r="J4" s="8">
        <v>4</v>
      </c>
      <c r="K4" s="8">
        <v>4</v>
      </c>
      <c r="L4" s="8">
        <v>3</v>
      </c>
      <c r="M4" s="8">
        <v>4</v>
      </c>
      <c r="N4" s="8">
        <v>4</v>
      </c>
      <c r="O4" s="8">
        <v>4</v>
      </c>
      <c r="P4" s="8">
        <v>3</v>
      </c>
      <c r="Q4" s="8">
        <v>3</v>
      </c>
      <c r="R4" s="8">
        <v>4</v>
      </c>
      <c r="S4" s="8">
        <v>3</v>
      </c>
      <c r="T4" s="8">
        <v>3</v>
      </c>
      <c r="U4" s="8">
        <v>3</v>
      </c>
      <c r="V4" s="8">
        <v>4</v>
      </c>
      <c r="W4" s="8">
        <v>4</v>
      </c>
      <c r="X4" s="8">
        <v>4</v>
      </c>
      <c r="Y4" s="8">
        <v>4</v>
      </c>
      <c r="Z4" s="8">
        <v>4</v>
      </c>
      <c r="AA4">
        <f t="shared" si="0"/>
        <v>84</v>
      </c>
      <c r="AD4" s="15">
        <f>AA4-$AC2</f>
        <v>18.262500000000003</v>
      </c>
      <c r="AE4">
        <f t="shared" si="1"/>
        <v>333.5189062500001</v>
      </c>
      <c r="AF4">
        <v>8.4600000000000009</v>
      </c>
      <c r="AI4">
        <v>80</v>
      </c>
      <c r="AJ4">
        <v>3</v>
      </c>
      <c r="AK4" s="16">
        <f t="shared" si="2"/>
        <v>3.5</v>
      </c>
      <c r="AL4" s="16"/>
    </row>
    <row r="5" spans="1:38" x14ac:dyDescent="0.25">
      <c r="A5" s="8" t="s">
        <v>43</v>
      </c>
      <c r="B5" s="8" t="s">
        <v>56</v>
      </c>
      <c r="C5" s="8">
        <v>3</v>
      </c>
      <c r="D5" s="8">
        <v>2</v>
      </c>
      <c r="E5" s="8">
        <v>3</v>
      </c>
      <c r="F5" s="8">
        <v>4</v>
      </c>
      <c r="G5" s="8">
        <v>3</v>
      </c>
      <c r="H5" s="8">
        <v>4</v>
      </c>
      <c r="I5" s="8">
        <v>3</v>
      </c>
      <c r="J5" s="8">
        <v>3</v>
      </c>
      <c r="K5" s="8">
        <v>3</v>
      </c>
      <c r="L5" s="8">
        <v>4</v>
      </c>
      <c r="M5" s="8">
        <v>3</v>
      </c>
      <c r="N5" s="8">
        <v>3</v>
      </c>
      <c r="O5" s="8">
        <v>3</v>
      </c>
      <c r="P5" s="8">
        <v>3</v>
      </c>
      <c r="Q5" s="8">
        <v>3</v>
      </c>
      <c r="R5" s="8">
        <v>4</v>
      </c>
      <c r="S5" s="8">
        <v>2</v>
      </c>
      <c r="T5" s="8">
        <v>4</v>
      </c>
      <c r="U5" s="8">
        <v>4</v>
      </c>
      <c r="V5" s="8">
        <v>3</v>
      </c>
      <c r="W5" s="8">
        <v>4</v>
      </c>
      <c r="X5" s="8">
        <v>4</v>
      </c>
      <c r="Y5" s="8">
        <v>4</v>
      </c>
      <c r="Z5" s="8">
        <v>4</v>
      </c>
      <c r="AA5">
        <f t="shared" si="0"/>
        <v>80</v>
      </c>
      <c r="AD5" s="15">
        <f>AA5-$AC2</f>
        <v>14.262500000000003</v>
      </c>
      <c r="AE5">
        <f t="shared" si="1"/>
        <v>203.41890625000008</v>
      </c>
      <c r="AI5">
        <v>76</v>
      </c>
      <c r="AJ5">
        <v>4</v>
      </c>
      <c r="AK5" s="16">
        <f t="shared" si="2"/>
        <v>3.3333333333333335</v>
      </c>
      <c r="AL5" s="16"/>
    </row>
    <row r="6" spans="1:38" x14ac:dyDescent="0.25">
      <c r="A6" s="8" t="s">
        <v>43</v>
      </c>
      <c r="B6" s="8" t="s">
        <v>64</v>
      </c>
      <c r="C6" s="8">
        <v>4</v>
      </c>
      <c r="D6" s="8">
        <v>2</v>
      </c>
      <c r="E6" s="8">
        <v>3</v>
      </c>
      <c r="F6" s="8">
        <v>3</v>
      </c>
      <c r="G6" s="8">
        <v>3</v>
      </c>
      <c r="H6" s="8">
        <v>4</v>
      </c>
      <c r="I6" s="8">
        <v>3</v>
      </c>
      <c r="J6" s="8">
        <v>3</v>
      </c>
      <c r="K6" s="8">
        <v>4</v>
      </c>
      <c r="L6" s="8">
        <v>4</v>
      </c>
      <c r="M6" s="8">
        <v>3</v>
      </c>
      <c r="N6" s="8">
        <v>3</v>
      </c>
      <c r="O6" s="8">
        <v>3</v>
      </c>
      <c r="P6" s="8">
        <v>2</v>
      </c>
      <c r="Q6" s="8">
        <v>4</v>
      </c>
      <c r="R6" s="8">
        <v>4</v>
      </c>
      <c r="S6" s="8">
        <v>2</v>
      </c>
      <c r="T6" s="8">
        <v>4</v>
      </c>
      <c r="U6" s="8">
        <v>4</v>
      </c>
      <c r="V6" s="8">
        <v>3</v>
      </c>
      <c r="W6" s="8">
        <v>3</v>
      </c>
      <c r="X6" s="8">
        <v>4</v>
      </c>
      <c r="Y6" s="8">
        <v>4</v>
      </c>
      <c r="Z6" s="8">
        <v>4</v>
      </c>
      <c r="AA6">
        <f t="shared" si="0"/>
        <v>80</v>
      </c>
      <c r="AD6" s="15">
        <f>AA6-$AC2</f>
        <v>14.262500000000003</v>
      </c>
      <c r="AE6">
        <f t="shared" si="1"/>
        <v>203.41890625000008</v>
      </c>
      <c r="AI6">
        <v>75</v>
      </c>
      <c r="AK6" s="16">
        <f t="shared" si="2"/>
        <v>3.3333333333333335</v>
      </c>
      <c r="AL6" s="16"/>
    </row>
    <row r="7" spans="1:38" x14ac:dyDescent="0.25">
      <c r="A7" t="s">
        <v>3</v>
      </c>
      <c r="B7" t="s">
        <v>9</v>
      </c>
      <c r="C7">
        <v>4</v>
      </c>
      <c r="D7">
        <v>3</v>
      </c>
      <c r="E7">
        <v>4</v>
      </c>
      <c r="F7">
        <v>3</v>
      </c>
      <c r="G7">
        <v>2</v>
      </c>
      <c r="H7">
        <v>4</v>
      </c>
      <c r="I7">
        <v>3</v>
      </c>
      <c r="J7">
        <v>4</v>
      </c>
      <c r="K7">
        <v>4</v>
      </c>
      <c r="L7">
        <v>4</v>
      </c>
      <c r="M7">
        <v>2</v>
      </c>
      <c r="N7">
        <v>4</v>
      </c>
      <c r="O7">
        <v>3</v>
      </c>
      <c r="P7">
        <v>2</v>
      </c>
      <c r="Q7">
        <v>3</v>
      </c>
      <c r="R7">
        <v>4</v>
      </c>
      <c r="S7">
        <v>1</v>
      </c>
      <c r="T7">
        <v>4</v>
      </c>
      <c r="U7">
        <v>4</v>
      </c>
      <c r="V7">
        <v>3</v>
      </c>
      <c r="W7">
        <v>3</v>
      </c>
      <c r="X7">
        <v>4</v>
      </c>
      <c r="Y7">
        <v>4</v>
      </c>
      <c r="Z7">
        <v>4</v>
      </c>
      <c r="AA7">
        <f t="shared" si="0"/>
        <v>80</v>
      </c>
      <c r="AD7" s="15">
        <f>AA7-$AC$2</f>
        <v>14.262500000000003</v>
      </c>
      <c r="AE7">
        <f t="shared" si="1"/>
        <v>203.41890625000008</v>
      </c>
      <c r="AK7" s="16">
        <f t="shared" si="2"/>
        <v>3.3333333333333335</v>
      </c>
      <c r="AL7" s="16"/>
    </row>
    <row r="8" spans="1:38" x14ac:dyDescent="0.25">
      <c r="A8" s="5" t="s">
        <v>2</v>
      </c>
      <c r="B8" s="5" t="s">
        <v>35</v>
      </c>
      <c r="C8" s="5">
        <v>3</v>
      </c>
      <c r="D8" s="5">
        <v>3</v>
      </c>
      <c r="E8" s="5">
        <v>3</v>
      </c>
      <c r="F8" s="5">
        <v>3</v>
      </c>
      <c r="G8" s="5">
        <v>2</v>
      </c>
      <c r="H8" s="5">
        <v>4</v>
      </c>
      <c r="I8" s="5">
        <v>2</v>
      </c>
      <c r="J8" s="5">
        <v>2</v>
      </c>
      <c r="K8" s="5">
        <v>4</v>
      </c>
      <c r="L8" s="5">
        <v>4</v>
      </c>
      <c r="M8" s="5">
        <v>3</v>
      </c>
      <c r="N8" s="5">
        <v>4</v>
      </c>
      <c r="O8" s="5">
        <v>2</v>
      </c>
      <c r="P8" s="5">
        <v>2</v>
      </c>
      <c r="Q8" s="5">
        <v>4</v>
      </c>
      <c r="R8" s="5">
        <v>4</v>
      </c>
      <c r="S8" s="5">
        <v>3</v>
      </c>
      <c r="T8" s="5">
        <v>4</v>
      </c>
      <c r="U8" s="5">
        <v>4</v>
      </c>
      <c r="V8" s="5">
        <v>2</v>
      </c>
      <c r="W8" s="5">
        <v>4</v>
      </c>
      <c r="X8" s="5">
        <v>4</v>
      </c>
      <c r="Y8" s="5">
        <v>4</v>
      </c>
      <c r="Z8" s="5">
        <v>2</v>
      </c>
      <c r="AA8">
        <f t="shared" si="0"/>
        <v>76</v>
      </c>
      <c r="AD8" s="15">
        <f t="shared" ref="AD8:AD71" si="3">AA8-$AC$2</f>
        <v>10.262500000000003</v>
      </c>
      <c r="AE8">
        <f t="shared" si="1"/>
        <v>105.31890625000005</v>
      </c>
      <c r="AK8" s="16">
        <f t="shared" si="2"/>
        <v>3.1666666666666665</v>
      </c>
      <c r="AL8" s="16"/>
    </row>
    <row r="9" spans="1:38" x14ac:dyDescent="0.25">
      <c r="A9" s="8" t="s">
        <v>44</v>
      </c>
      <c r="B9" s="8" t="s">
        <v>36</v>
      </c>
      <c r="C9" s="8">
        <v>3</v>
      </c>
      <c r="D9" s="8">
        <v>3</v>
      </c>
      <c r="E9" s="8">
        <v>4</v>
      </c>
      <c r="F9" s="8">
        <v>2</v>
      </c>
      <c r="G9" s="8">
        <v>3</v>
      </c>
      <c r="H9" s="8">
        <v>4</v>
      </c>
      <c r="I9" s="8">
        <v>2</v>
      </c>
      <c r="J9" s="8">
        <v>4</v>
      </c>
      <c r="K9" s="8">
        <v>2</v>
      </c>
      <c r="L9" s="8">
        <v>3</v>
      </c>
      <c r="M9" s="8">
        <v>3</v>
      </c>
      <c r="N9" s="8">
        <v>3</v>
      </c>
      <c r="O9" s="8">
        <v>3</v>
      </c>
      <c r="P9" s="8">
        <v>4</v>
      </c>
      <c r="Q9" s="8">
        <v>3</v>
      </c>
      <c r="R9" s="8">
        <v>4</v>
      </c>
      <c r="S9" s="8">
        <v>3</v>
      </c>
      <c r="T9" s="8">
        <v>3</v>
      </c>
      <c r="U9" s="8">
        <v>3</v>
      </c>
      <c r="V9" s="8">
        <v>2</v>
      </c>
      <c r="W9" s="8">
        <v>4</v>
      </c>
      <c r="X9" s="8">
        <v>4</v>
      </c>
      <c r="Y9" s="8">
        <v>3</v>
      </c>
      <c r="Z9" s="8">
        <v>4</v>
      </c>
      <c r="AA9">
        <f t="shared" si="0"/>
        <v>76</v>
      </c>
      <c r="AD9" s="15">
        <f t="shared" si="3"/>
        <v>10.262500000000003</v>
      </c>
      <c r="AE9">
        <f t="shared" si="1"/>
        <v>105.31890625000005</v>
      </c>
      <c r="AK9" s="16">
        <f t="shared" si="2"/>
        <v>3.1666666666666665</v>
      </c>
      <c r="AL9" s="16"/>
    </row>
    <row r="10" spans="1:38" x14ac:dyDescent="0.25">
      <c r="A10" s="5" t="s">
        <v>44</v>
      </c>
      <c r="B10" s="5" t="s">
        <v>78</v>
      </c>
      <c r="C10" s="5">
        <v>4</v>
      </c>
      <c r="D10" s="5">
        <v>3</v>
      </c>
      <c r="E10" s="5">
        <v>3</v>
      </c>
      <c r="F10" s="5">
        <v>3</v>
      </c>
      <c r="G10" s="5">
        <v>3</v>
      </c>
      <c r="H10" s="5">
        <v>4</v>
      </c>
      <c r="I10" s="5">
        <v>3</v>
      </c>
      <c r="J10" s="5">
        <v>4</v>
      </c>
      <c r="K10" s="5">
        <v>4</v>
      </c>
      <c r="L10" s="5">
        <v>3</v>
      </c>
      <c r="M10" s="5">
        <v>3</v>
      </c>
      <c r="N10" s="5">
        <v>3</v>
      </c>
      <c r="O10" s="5">
        <v>3</v>
      </c>
      <c r="P10" s="5">
        <v>2</v>
      </c>
      <c r="Q10" s="5">
        <v>3</v>
      </c>
      <c r="R10" s="5">
        <v>4</v>
      </c>
      <c r="S10" s="5">
        <v>1</v>
      </c>
      <c r="T10" s="5">
        <v>3</v>
      </c>
      <c r="U10" s="5">
        <v>3</v>
      </c>
      <c r="V10" s="5">
        <v>3</v>
      </c>
      <c r="W10" s="5">
        <v>3</v>
      </c>
      <c r="X10" s="5">
        <v>4</v>
      </c>
      <c r="Y10" s="5">
        <v>4</v>
      </c>
      <c r="Z10" s="5">
        <v>3</v>
      </c>
      <c r="AA10">
        <f t="shared" si="0"/>
        <v>76</v>
      </c>
      <c r="AD10" s="15">
        <f t="shared" si="3"/>
        <v>10.262500000000003</v>
      </c>
      <c r="AE10">
        <f t="shared" si="1"/>
        <v>105.31890625000005</v>
      </c>
      <c r="AK10" s="16">
        <f t="shared" si="2"/>
        <v>3.1666666666666665</v>
      </c>
      <c r="AL10" s="16"/>
    </row>
    <row r="11" spans="1:38" x14ac:dyDescent="0.25">
      <c r="A11" s="5" t="s">
        <v>3</v>
      </c>
      <c r="B11" s="5" t="s">
        <v>27</v>
      </c>
      <c r="C11" s="5">
        <v>3</v>
      </c>
      <c r="D11" s="5">
        <v>3</v>
      </c>
      <c r="E11" s="5">
        <v>4</v>
      </c>
      <c r="F11" s="5">
        <v>3</v>
      </c>
      <c r="G11" s="5">
        <v>3</v>
      </c>
      <c r="H11" s="5">
        <v>3</v>
      </c>
      <c r="I11" s="5">
        <v>3</v>
      </c>
      <c r="J11" s="5">
        <v>3</v>
      </c>
      <c r="K11" s="5">
        <v>4</v>
      </c>
      <c r="L11" s="5">
        <v>4</v>
      </c>
      <c r="M11" s="5">
        <v>3</v>
      </c>
      <c r="N11" s="5">
        <v>3</v>
      </c>
      <c r="O11" s="5">
        <v>3</v>
      </c>
      <c r="P11" s="5">
        <v>3</v>
      </c>
      <c r="Q11" s="5">
        <v>2</v>
      </c>
      <c r="R11" s="5">
        <v>3</v>
      </c>
      <c r="S11" s="5">
        <v>2</v>
      </c>
      <c r="T11" s="5">
        <v>4</v>
      </c>
      <c r="U11" s="5">
        <v>3</v>
      </c>
      <c r="V11" s="5">
        <v>2</v>
      </c>
      <c r="W11" s="5">
        <v>4</v>
      </c>
      <c r="X11" s="5">
        <v>4</v>
      </c>
      <c r="Y11" s="5">
        <v>3</v>
      </c>
      <c r="Z11" s="5">
        <v>4</v>
      </c>
      <c r="AA11">
        <f t="shared" si="0"/>
        <v>76</v>
      </c>
      <c r="AD11" s="15">
        <f t="shared" si="3"/>
        <v>10.262500000000003</v>
      </c>
      <c r="AE11">
        <f t="shared" si="1"/>
        <v>105.31890625000005</v>
      </c>
      <c r="AK11" s="16">
        <f t="shared" si="2"/>
        <v>3.1666666666666665</v>
      </c>
      <c r="AL11" s="16"/>
    </row>
    <row r="12" spans="1:38" x14ac:dyDescent="0.25">
      <c r="A12" s="8" t="s">
        <v>43</v>
      </c>
      <c r="B12" s="8" t="s">
        <v>48</v>
      </c>
      <c r="C12" s="8">
        <v>3</v>
      </c>
      <c r="D12" s="8">
        <v>3</v>
      </c>
      <c r="E12" s="8">
        <v>4</v>
      </c>
      <c r="F12" s="8">
        <v>3</v>
      </c>
      <c r="G12" s="8">
        <v>3</v>
      </c>
      <c r="H12" s="8">
        <v>3</v>
      </c>
      <c r="I12" s="8">
        <v>3</v>
      </c>
      <c r="J12" s="8">
        <v>3</v>
      </c>
      <c r="K12" s="8">
        <v>4</v>
      </c>
      <c r="L12" s="8">
        <v>4</v>
      </c>
      <c r="M12" s="8">
        <v>3</v>
      </c>
      <c r="N12" s="8">
        <v>3</v>
      </c>
      <c r="O12" s="8">
        <v>3</v>
      </c>
      <c r="P12" s="8">
        <v>2</v>
      </c>
      <c r="Q12" s="8">
        <v>3</v>
      </c>
      <c r="R12" s="8">
        <v>3</v>
      </c>
      <c r="S12" s="8">
        <v>3</v>
      </c>
      <c r="T12" s="8">
        <v>4</v>
      </c>
      <c r="U12" s="8">
        <v>3</v>
      </c>
      <c r="V12" s="8">
        <v>3</v>
      </c>
      <c r="W12" s="8">
        <v>3</v>
      </c>
      <c r="X12" s="8">
        <v>4</v>
      </c>
      <c r="Y12" s="8">
        <v>1</v>
      </c>
      <c r="Z12" s="8">
        <v>4</v>
      </c>
      <c r="AA12">
        <f t="shared" si="0"/>
        <v>75</v>
      </c>
      <c r="AD12" s="15">
        <f t="shared" si="3"/>
        <v>9.2625000000000028</v>
      </c>
      <c r="AE12">
        <f t="shared" si="1"/>
        <v>85.793906250000049</v>
      </c>
      <c r="AK12" s="16">
        <f t="shared" si="2"/>
        <v>3.125</v>
      </c>
      <c r="AL12" s="16"/>
    </row>
    <row r="13" spans="1:38" x14ac:dyDescent="0.25">
      <c r="A13" s="5" t="s">
        <v>2</v>
      </c>
      <c r="B13" s="5" t="s">
        <v>26</v>
      </c>
      <c r="C13" s="5">
        <v>4</v>
      </c>
      <c r="D13" s="5">
        <v>2</v>
      </c>
      <c r="E13" s="5">
        <v>4</v>
      </c>
      <c r="F13" s="5">
        <v>2</v>
      </c>
      <c r="G13" s="5">
        <v>3</v>
      </c>
      <c r="H13" s="5">
        <v>4</v>
      </c>
      <c r="I13" s="5">
        <v>1</v>
      </c>
      <c r="J13" s="5">
        <v>4</v>
      </c>
      <c r="K13" s="5">
        <v>4</v>
      </c>
      <c r="L13" s="5">
        <v>4</v>
      </c>
      <c r="M13" s="5">
        <v>2</v>
      </c>
      <c r="N13" s="5">
        <v>3</v>
      </c>
      <c r="O13" s="5">
        <v>3</v>
      </c>
      <c r="P13" s="5">
        <v>2</v>
      </c>
      <c r="Q13" s="5">
        <v>3</v>
      </c>
      <c r="R13" s="5">
        <v>4</v>
      </c>
      <c r="S13" s="5">
        <v>3</v>
      </c>
      <c r="T13" s="5">
        <v>4</v>
      </c>
      <c r="U13" s="5">
        <v>4</v>
      </c>
      <c r="V13" s="5">
        <v>3</v>
      </c>
      <c r="W13" s="5">
        <v>1</v>
      </c>
      <c r="X13" s="5">
        <v>3</v>
      </c>
      <c r="Y13" s="5">
        <v>4</v>
      </c>
      <c r="Z13" s="5">
        <v>4</v>
      </c>
      <c r="AA13">
        <f t="shared" si="0"/>
        <v>75</v>
      </c>
      <c r="AD13" s="15">
        <f t="shared" si="3"/>
        <v>9.2625000000000028</v>
      </c>
      <c r="AE13">
        <f t="shared" si="1"/>
        <v>85.793906250000049</v>
      </c>
      <c r="AK13" s="16">
        <f t="shared" si="2"/>
        <v>3.125</v>
      </c>
      <c r="AL13" s="16"/>
    </row>
    <row r="14" spans="1:38" x14ac:dyDescent="0.25">
      <c r="A14" s="5" t="s">
        <v>44</v>
      </c>
      <c r="B14" s="5" t="s">
        <v>86</v>
      </c>
      <c r="C14" s="5">
        <v>3</v>
      </c>
      <c r="D14" s="5">
        <v>3</v>
      </c>
      <c r="E14" s="5">
        <v>2</v>
      </c>
      <c r="F14" s="5">
        <v>3</v>
      </c>
      <c r="G14" s="5">
        <v>3</v>
      </c>
      <c r="H14" s="5">
        <v>4</v>
      </c>
      <c r="I14" s="5">
        <v>3</v>
      </c>
      <c r="J14" s="5">
        <v>3</v>
      </c>
      <c r="K14" s="5">
        <v>3</v>
      </c>
      <c r="L14" s="5">
        <v>4</v>
      </c>
      <c r="M14" s="5">
        <v>3</v>
      </c>
      <c r="N14" s="5">
        <v>3</v>
      </c>
      <c r="O14" s="5">
        <v>3</v>
      </c>
      <c r="P14" s="5">
        <v>3</v>
      </c>
      <c r="Q14" s="5">
        <v>3</v>
      </c>
      <c r="R14" s="5">
        <v>4</v>
      </c>
      <c r="S14" s="5">
        <v>1</v>
      </c>
      <c r="T14" s="5">
        <v>4</v>
      </c>
      <c r="U14" s="5">
        <v>3</v>
      </c>
      <c r="V14" s="5">
        <v>3</v>
      </c>
      <c r="W14" s="5">
        <v>3</v>
      </c>
      <c r="X14" s="5">
        <v>4</v>
      </c>
      <c r="Y14" s="5">
        <v>3</v>
      </c>
      <c r="Z14" s="5">
        <v>3</v>
      </c>
      <c r="AA14">
        <f t="shared" si="0"/>
        <v>74</v>
      </c>
      <c r="AD14" s="15">
        <f t="shared" si="3"/>
        <v>8.2625000000000028</v>
      </c>
      <c r="AE14">
        <f t="shared" si="1"/>
        <v>68.268906250000043</v>
      </c>
      <c r="AK14" s="16">
        <f t="shared" si="2"/>
        <v>3.0833333333333335</v>
      </c>
      <c r="AL14" s="16"/>
    </row>
    <row r="15" spans="1:38" x14ac:dyDescent="0.25">
      <c r="A15" s="5" t="s">
        <v>43</v>
      </c>
      <c r="B15" s="5" t="s">
        <v>84</v>
      </c>
      <c r="C15" s="5">
        <v>3</v>
      </c>
      <c r="D15" s="5">
        <v>4</v>
      </c>
      <c r="E15" s="5">
        <v>3</v>
      </c>
      <c r="F15" s="5">
        <v>3</v>
      </c>
      <c r="G15" s="5">
        <v>3</v>
      </c>
      <c r="H15" s="5">
        <v>3</v>
      </c>
      <c r="I15" s="5">
        <v>3</v>
      </c>
      <c r="J15" s="5">
        <v>4</v>
      </c>
      <c r="K15" s="5">
        <v>3</v>
      </c>
      <c r="L15" s="5">
        <v>3</v>
      </c>
      <c r="M15" s="5">
        <v>3</v>
      </c>
      <c r="N15" s="5">
        <v>3</v>
      </c>
      <c r="O15" s="5">
        <v>3</v>
      </c>
      <c r="P15" s="5">
        <v>2</v>
      </c>
      <c r="Q15" s="5">
        <v>3</v>
      </c>
      <c r="R15" s="5">
        <v>3</v>
      </c>
      <c r="S15" s="5">
        <v>3</v>
      </c>
      <c r="T15" s="5">
        <v>3</v>
      </c>
      <c r="U15" s="5">
        <v>3</v>
      </c>
      <c r="V15" s="5">
        <v>3</v>
      </c>
      <c r="W15" s="5">
        <v>3</v>
      </c>
      <c r="X15" s="5">
        <v>3</v>
      </c>
      <c r="Y15" s="5">
        <v>3</v>
      </c>
      <c r="Z15" s="5">
        <v>3</v>
      </c>
      <c r="AA15">
        <f t="shared" si="0"/>
        <v>73</v>
      </c>
      <c r="AD15" s="15">
        <f t="shared" si="3"/>
        <v>7.2625000000000028</v>
      </c>
      <c r="AE15">
        <f t="shared" si="1"/>
        <v>52.743906250000045</v>
      </c>
      <c r="AK15" s="16">
        <f t="shared" si="2"/>
        <v>3.0416666666666665</v>
      </c>
      <c r="AL15" s="16"/>
    </row>
    <row r="16" spans="1:38" x14ac:dyDescent="0.25">
      <c r="A16" s="8" t="s">
        <v>44</v>
      </c>
      <c r="B16" s="8" t="s">
        <v>60</v>
      </c>
      <c r="C16" s="8">
        <v>3</v>
      </c>
      <c r="D16" s="8">
        <v>4</v>
      </c>
      <c r="E16" s="8">
        <v>3</v>
      </c>
      <c r="F16" s="8">
        <v>3</v>
      </c>
      <c r="G16" s="8">
        <v>2</v>
      </c>
      <c r="H16" s="8">
        <v>4</v>
      </c>
      <c r="I16" s="8">
        <v>2</v>
      </c>
      <c r="J16" s="8">
        <v>4</v>
      </c>
      <c r="K16" s="8">
        <v>3</v>
      </c>
      <c r="L16" s="8">
        <v>3</v>
      </c>
      <c r="M16" s="8">
        <v>3</v>
      </c>
      <c r="N16" s="8">
        <v>1</v>
      </c>
      <c r="O16" s="8">
        <v>4</v>
      </c>
      <c r="P16" s="8">
        <v>2</v>
      </c>
      <c r="Q16" s="8">
        <v>3</v>
      </c>
      <c r="R16" s="8">
        <v>3</v>
      </c>
      <c r="S16" s="8">
        <v>3</v>
      </c>
      <c r="T16" s="8">
        <v>3</v>
      </c>
      <c r="U16" s="8">
        <v>3</v>
      </c>
      <c r="V16" s="8">
        <v>3</v>
      </c>
      <c r="W16" s="8">
        <v>3</v>
      </c>
      <c r="X16" s="8">
        <v>4</v>
      </c>
      <c r="Y16" s="8">
        <v>4</v>
      </c>
      <c r="Z16" s="8">
        <v>3</v>
      </c>
      <c r="AA16">
        <f t="shared" si="0"/>
        <v>73</v>
      </c>
      <c r="AD16" s="15">
        <f t="shared" si="3"/>
        <v>7.2625000000000028</v>
      </c>
      <c r="AE16">
        <f t="shared" si="1"/>
        <v>52.743906250000045</v>
      </c>
      <c r="AK16" s="16">
        <f t="shared" si="2"/>
        <v>3.0416666666666665</v>
      </c>
      <c r="AL16" s="16"/>
    </row>
    <row r="17" spans="1:38" x14ac:dyDescent="0.25">
      <c r="A17" s="5" t="s">
        <v>44</v>
      </c>
      <c r="B17" s="5" t="s">
        <v>82</v>
      </c>
      <c r="C17" s="5">
        <v>3</v>
      </c>
      <c r="D17" s="5">
        <v>3</v>
      </c>
      <c r="E17" s="5">
        <v>4</v>
      </c>
      <c r="F17" s="5">
        <v>3</v>
      </c>
      <c r="G17" s="5">
        <v>2</v>
      </c>
      <c r="H17" s="5">
        <v>4</v>
      </c>
      <c r="I17" s="5">
        <v>3</v>
      </c>
      <c r="J17" s="5">
        <v>3</v>
      </c>
      <c r="K17" s="5">
        <v>2</v>
      </c>
      <c r="L17" s="5">
        <v>4</v>
      </c>
      <c r="M17" s="5">
        <v>3</v>
      </c>
      <c r="N17" s="5">
        <v>3</v>
      </c>
      <c r="O17" s="5">
        <v>3</v>
      </c>
      <c r="P17" s="5">
        <v>2</v>
      </c>
      <c r="Q17" s="5">
        <v>3</v>
      </c>
      <c r="R17" s="5">
        <v>4</v>
      </c>
      <c r="S17" s="5">
        <v>2</v>
      </c>
      <c r="T17" s="5">
        <v>4</v>
      </c>
      <c r="U17" s="5">
        <v>3</v>
      </c>
      <c r="V17" s="5">
        <v>3</v>
      </c>
      <c r="W17" s="5">
        <v>2</v>
      </c>
      <c r="X17" s="5">
        <v>4</v>
      </c>
      <c r="Y17" s="5">
        <v>3</v>
      </c>
      <c r="Z17" s="5">
        <v>3</v>
      </c>
      <c r="AA17">
        <f t="shared" si="0"/>
        <v>73</v>
      </c>
      <c r="AD17" s="15">
        <f t="shared" si="3"/>
        <v>7.2625000000000028</v>
      </c>
      <c r="AE17">
        <f t="shared" si="1"/>
        <v>52.743906250000045</v>
      </c>
      <c r="AK17" s="16">
        <f t="shared" si="2"/>
        <v>3.0416666666666665</v>
      </c>
      <c r="AL17" s="16"/>
    </row>
    <row r="18" spans="1:38" x14ac:dyDescent="0.25">
      <c r="A18" t="s">
        <v>3</v>
      </c>
      <c r="B18" t="s">
        <v>20</v>
      </c>
      <c r="C18">
        <v>4</v>
      </c>
      <c r="D18">
        <v>3</v>
      </c>
      <c r="E18">
        <v>3</v>
      </c>
      <c r="F18">
        <v>3</v>
      </c>
      <c r="G18">
        <v>4</v>
      </c>
      <c r="H18">
        <v>3</v>
      </c>
      <c r="I18">
        <v>3</v>
      </c>
      <c r="J18">
        <v>3</v>
      </c>
      <c r="K18">
        <v>3</v>
      </c>
      <c r="L18">
        <v>3</v>
      </c>
      <c r="M18">
        <v>3</v>
      </c>
      <c r="N18">
        <v>3</v>
      </c>
      <c r="O18">
        <v>3</v>
      </c>
      <c r="P18">
        <v>2</v>
      </c>
      <c r="Q18">
        <v>3</v>
      </c>
      <c r="R18">
        <v>3</v>
      </c>
      <c r="S18">
        <v>3</v>
      </c>
      <c r="T18">
        <v>3</v>
      </c>
      <c r="U18">
        <v>3</v>
      </c>
      <c r="V18">
        <v>3</v>
      </c>
      <c r="W18">
        <v>3</v>
      </c>
      <c r="X18">
        <v>3</v>
      </c>
      <c r="Y18">
        <v>3</v>
      </c>
      <c r="Z18">
        <v>3</v>
      </c>
      <c r="AA18">
        <f t="shared" si="0"/>
        <v>73</v>
      </c>
      <c r="AD18" s="15">
        <f t="shared" si="3"/>
        <v>7.2625000000000028</v>
      </c>
      <c r="AE18">
        <f t="shared" si="1"/>
        <v>52.743906250000045</v>
      </c>
      <c r="AK18" s="16">
        <f t="shared" si="2"/>
        <v>3.0416666666666665</v>
      </c>
      <c r="AL18" s="16"/>
    </row>
    <row r="19" spans="1:38" x14ac:dyDescent="0.25">
      <c r="A19" s="8" t="s">
        <v>43</v>
      </c>
      <c r="B19" s="8" t="s">
        <v>38</v>
      </c>
      <c r="C19" s="8">
        <v>3</v>
      </c>
      <c r="D19" s="8">
        <v>3</v>
      </c>
      <c r="E19" s="8">
        <v>3</v>
      </c>
      <c r="F19" s="8">
        <v>3</v>
      </c>
      <c r="G19" s="8">
        <v>3</v>
      </c>
      <c r="H19" s="8">
        <v>3</v>
      </c>
      <c r="I19" s="8">
        <v>2</v>
      </c>
      <c r="J19" s="8">
        <v>3</v>
      </c>
      <c r="K19" s="8">
        <v>4</v>
      </c>
      <c r="L19" s="8">
        <v>3</v>
      </c>
      <c r="M19" s="8">
        <v>3</v>
      </c>
      <c r="N19" s="8">
        <v>3</v>
      </c>
      <c r="O19" s="8">
        <v>3</v>
      </c>
      <c r="P19" s="8">
        <v>1</v>
      </c>
      <c r="Q19" s="8">
        <v>3</v>
      </c>
      <c r="R19" s="8">
        <v>3</v>
      </c>
      <c r="S19" s="8">
        <v>3</v>
      </c>
      <c r="T19" s="8">
        <v>3</v>
      </c>
      <c r="U19" s="8">
        <v>4</v>
      </c>
      <c r="V19" s="8">
        <v>3</v>
      </c>
      <c r="W19" s="8">
        <v>3</v>
      </c>
      <c r="X19" s="8">
        <v>4</v>
      </c>
      <c r="Y19" s="8">
        <v>3</v>
      </c>
      <c r="Z19" s="8">
        <v>3</v>
      </c>
      <c r="AA19">
        <f t="shared" si="0"/>
        <v>72</v>
      </c>
      <c r="AD19" s="15">
        <f t="shared" si="3"/>
        <v>6.2625000000000028</v>
      </c>
      <c r="AE19">
        <f t="shared" si="1"/>
        <v>39.218906250000039</v>
      </c>
      <c r="AK19" s="16">
        <f t="shared" si="2"/>
        <v>3</v>
      </c>
      <c r="AL19" s="16"/>
    </row>
    <row r="20" spans="1:38" x14ac:dyDescent="0.25">
      <c r="A20" t="s">
        <v>2</v>
      </c>
      <c r="B20" t="s">
        <v>7</v>
      </c>
      <c r="C20">
        <v>3</v>
      </c>
      <c r="D20">
        <v>3</v>
      </c>
      <c r="E20">
        <v>3</v>
      </c>
      <c r="F20">
        <v>2</v>
      </c>
      <c r="G20">
        <v>3</v>
      </c>
      <c r="H20">
        <v>4</v>
      </c>
      <c r="I20">
        <v>3</v>
      </c>
      <c r="J20">
        <v>3</v>
      </c>
      <c r="K20">
        <v>3</v>
      </c>
      <c r="L20">
        <v>4</v>
      </c>
      <c r="M20">
        <v>3</v>
      </c>
      <c r="N20">
        <v>3</v>
      </c>
      <c r="O20">
        <v>3</v>
      </c>
      <c r="P20">
        <v>2</v>
      </c>
      <c r="Q20">
        <v>3</v>
      </c>
      <c r="R20">
        <v>3</v>
      </c>
      <c r="S20">
        <v>2</v>
      </c>
      <c r="T20">
        <v>3</v>
      </c>
      <c r="U20">
        <v>3</v>
      </c>
      <c r="V20">
        <v>3</v>
      </c>
      <c r="W20">
        <v>3</v>
      </c>
      <c r="X20">
        <v>3</v>
      </c>
      <c r="Y20">
        <v>3</v>
      </c>
      <c r="Z20">
        <v>4</v>
      </c>
      <c r="AA20">
        <f t="shared" si="0"/>
        <v>72</v>
      </c>
      <c r="AD20" s="15">
        <f t="shared" si="3"/>
        <v>6.2625000000000028</v>
      </c>
      <c r="AE20">
        <f t="shared" si="1"/>
        <v>39.218906250000039</v>
      </c>
      <c r="AK20" s="16">
        <f t="shared" si="2"/>
        <v>3</v>
      </c>
      <c r="AL20" s="16"/>
    </row>
    <row r="21" spans="1:38" x14ac:dyDescent="0.25">
      <c r="A21" s="5" t="s">
        <v>44</v>
      </c>
      <c r="B21" s="5" t="s">
        <v>69</v>
      </c>
      <c r="C21" s="5">
        <v>4</v>
      </c>
      <c r="D21" s="5">
        <v>3</v>
      </c>
      <c r="E21" s="5">
        <v>4</v>
      </c>
      <c r="F21" s="5">
        <v>1</v>
      </c>
      <c r="G21" s="5">
        <v>4</v>
      </c>
      <c r="H21" s="5">
        <v>4</v>
      </c>
      <c r="I21" s="5">
        <v>1</v>
      </c>
      <c r="J21" s="5">
        <v>4</v>
      </c>
      <c r="K21" s="5">
        <v>4</v>
      </c>
      <c r="L21" s="5">
        <v>4</v>
      </c>
      <c r="M21" s="5">
        <v>1</v>
      </c>
      <c r="N21" s="5">
        <v>4</v>
      </c>
      <c r="O21" s="5">
        <v>3</v>
      </c>
      <c r="P21" s="5">
        <v>1</v>
      </c>
      <c r="Q21" s="5">
        <v>1</v>
      </c>
      <c r="R21" s="5">
        <v>4</v>
      </c>
      <c r="S21" s="5">
        <v>1</v>
      </c>
      <c r="T21" s="5">
        <v>4</v>
      </c>
      <c r="U21" s="5">
        <v>4</v>
      </c>
      <c r="V21" s="5">
        <v>2</v>
      </c>
      <c r="W21" s="5">
        <v>2</v>
      </c>
      <c r="X21" s="5">
        <v>4</v>
      </c>
      <c r="Y21" s="5">
        <v>4</v>
      </c>
      <c r="Z21" s="5">
        <v>4</v>
      </c>
      <c r="AA21">
        <f t="shared" si="0"/>
        <v>72</v>
      </c>
      <c r="AD21" s="15">
        <f t="shared" si="3"/>
        <v>6.2625000000000028</v>
      </c>
      <c r="AE21">
        <f t="shared" si="1"/>
        <v>39.218906250000039</v>
      </c>
      <c r="AK21" s="16">
        <f t="shared" si="2"/>
        <v>3</v>
      </c>
      <c r="AL21" s="16"/>
    </row>
    <row r="22" spans="1:38" x14ac:dyDescent="0.25">
      <c r="A22" s="8" t="s">
        <v>43</v>
      </c>
      <c r="B22" s="8" t="s">
        <v>49</v>
      </c>
      <c r="C22" s="8">
        <v>3</v>
      </c>
      <c r="D22" s="8">
        <v>3</v>
      </c>
      <c r="E22" s="8">
        <v>3</v>
      </c>
      <c r="F22" s="8">
        <v>3</v>
      </c>
      <c r="G22" s="8">
        <v>4</v>
      </c>
      <c r="H22" s="8">
        <v>4</v>
      </c>
      <c r="I22" s="8">
        <v>2</v>
      </c>
      <c r="J22" s="8">
        <v>3</v>
      </c>
      <c r="K22" s="8">
        <v>4</v>
      </c>
      <c r="L22" s="8">
        <v>4</v>
      </c>
      <c r="M22" s="8">
        <v>3</v>
      </c>
      <c r="N22" s="8">
        <v>2</v>
      </c>
      <c r="O22" s="8">
        <v>2</v>
      </c>
      <c r="P22" s="8">
        <v>3</v>
      </c>
      <c r="Q22" s="8">
        <v>3</v>
      </c>
      <c r="R22" s="8">
        <v>3</v>
      </c>
      <c r="S22" s="8">
        <v>2</v>
      </c>
      <c r="T22" s="8">
        <v>3</v>
      </c>
      <c r="U22" s="8">
        <v>3</v>
      </c>
      <c r="V22" s="8">
        <v>2</v>
      </c>
      <c r="W22" s="8">
        <v>3</v>
      </c>
      <c r="X22" s="8">
        <v>3</v>
      </c>
      <c r="Y22" s="8">
        <v>3</v>
      </c>
      <c r="Z22" s="8">
        <v>3</v>
      </c>
      <c r="AA22">
        <f t="shared" si="0"/>
        <v>71</v>
      </c>
      <c r="AD22" s="15">
        <f t="shared" si="3"/>
        <v>5.2625000000000028</v>
      </c>
      <c r="AE22">
        <f t="shared" si="1"/>
        <v>27.69390625000003</v>
      </c>
      <c r="AK22" s="16">
        <f t="shared" si="2"/>
        <v>2.9583333333333335</v>
      </c>
      <c r="AL22" s="16"/>
    </row>
    <row r="23" spans="1:38" x14ac:dyDescent="0.25">
      <c r="A23" s="5" t="s">
        <v>44</v>
      </c>
      <c r="B23" s="5" t="s">
        <v>72</v>
      </c>
      <c r="C23" s="5">
        <v>4</v>
      </c>
      <c r="D23" s="5">
        <v>3</v>
      </c>
      <c r="E23" s="5">
        <v>3</v>
      </c>
      <c r="F23" s="5">
        <v>2</v>
      </c>
      <c r="G23" s="5">
        <v>3</v>
      </c>
      <c r="H23" s="5">
        <v>3</v>
      </c>
      <c r="I23" s="5">
        <v>3</v>
      </c>
      <c r="J23" s="5">
        <v>3</v>
      </c>
      <c r="K23" s="5">
        <v>2</v>
      </c>
      <c r="L23" s="5">
        <v>3</v>
      </c>
      <c r="M23" s="5">
        <v>3</v>
      </c>
      <c r="N23" s="5">
        <v>3</v>
      </c>
      <c r="O23" s="5">
        <v>3</v>
      </c>
      <c r="P23" s="5">
        <v>3</v>
      </c>
      <c r="Q23" s="5">
        <v>3</v>
      </c>
      <c r="R23" s="5">
        <v>3</v>
      </c>
      <c r="S23" s="5">
        <v>3</v>
      </c>
      <c r="T23" s="5">
        <v>3</v>
      </c>
      <c r="U23" s="5">
        <v>3</v>
      </c>
      <c r="V23" s="5">
        <v>3</v>
      </c>
      <c r="W23" s="5">
        <v>3</v>
      </c>
      <c r="X23" s="5">
        <v>3</v>
      </c>
      <c r="Y23" s="5">
        <v>3</v>
      </c>
      <c r="Z23" s="5">
        <v>3</v>
      </c>
      <c r="AA23">
        <f t="shared" si="0"/>
        <v>71</v>
      </c>
      <c r="AD23" s="15">
        <f t="shared" si="3"/>
        <v>5.2625000000000028</v>
      </c>
      <c r="AE23">
        <f t="shared" si="1"/>
        <v>27.69390625000003</v>
      </c>
      <c r="AK23" s="16">
        <f t="shared" si="2"/>
        <v>2.9583333333333335</v>
      </c>
      <c r="AL23" s="16"/>
    </row>
    <row r="24" spans="1:38" x14ac:dyDescent="0.25">
      <c r="A24" s="5" t="s">
        <v>43</v>
      </c>
      <c r="B24" s="5" t="s">
        <v>73</v>
      </c>
      <c r="C24" s="5">
        <v>3</v>
      </c>
      <c r="D24" s="5">
        <v>3</v>
      </c>
      <c r="E24" s="5">
        <v>3</v>
      </c>
      <c r="F24" s="5">
        <v>2</v>
      </c>
      <c r="G24" s="5">
        <v>2</v>
      </c>
      <c r="H24" s="5">
        <v>3</v>
      </c>
      <c r="I24" s="5">
        <v>3</v>
      </c>
      <c r="J24" s="5">
        <v>2</v>
      </c>
      <c r="K24" s="5">
        <v>3</v>
      </c>
      <c r="L24" s="5">
        <v>4</v>
      </c>
      <c r="M24" s="5">
        <v>3</v>
      </c>
      <c r="N24" s="5">
        <v>2</v>
      </c>
      <c r="O24" s="5">
        <v>3</v>
      </c>
      <c r="P24" s="5">
        <v>2</v>
      </c>
      <c r="Q24" s="5">
        <v>3</v>
      </c>
      <c r="R24" s="5">
        <v>4</v>
      </c>
      <c r="S24" s="5">
        <v>2</v>
      </c>
      <c r="T24" s="5">
        <v>4</v>
      </c>
      <c r="U24" s="5">
        <v>2</v>
      </c>
      <c r="V24" s="5">
        <v>3</v>
      </c>
      <c r="W24" s="5">
        <v>3</v>
      </c>
      <c r="X24" s="5">
        <v>4</v>
      </c>
      <c r="Y24" s="5">
        <v>4</v>
      </c>
      <c r="Z24" s="5">
        <v>3</v>
      </c>
      <c r="AA24">
        <f t="shared" si="0"/>
        <v>70</v>
      </c>
      <c r="AD24" s="15">
        <f t="shared" si="3"/>
        <v>4.2625000000000028</v>
      </c>
      <c r="AE24">
        <f t="shared" si="1"/>
        <v>18.168906250000024</v>
      </c>
      <c r="AK24" s="16">
        <f t="shared" si="2"/>
        <v>2.9166666666666665</v>
      </c>
      <c r="AL24" s="16"/>
    </row>
    <row r="25" spans="1:38" x14ac:dyDescent="0.25">
      <c r="A25" s="5" t="s">
        <v>43</v>
      </c>
      <c r="B25" s="5" t="s">
        <v>75</v>
      </c>
      <c r="C25" s="5">
        <v>4</v>
      </c>
      <c r="D25" s="5">
        <v>3</v>
      </c>
      <c r="E25" s="5">
        <v>3</v>
      </c>
      <c r="F25" s="5">
        <v>3</v>
      </c>
      <c r="G25" s="5">
        <v>2</v>
      </c>
      <c r="H25" s="5">
        <v>3</v>
      </c>
      <c r="I25" s="5">
        <v>3</v>
      </c>
      <c r="J25" s="5">
        <v>4</v>
      </c>
      <c r="K25" s="5">
        <v>3</v>
      </c>
      <c r="L25" s="5">
        <v>3</v>
      </c>
      <c r="M25" s="5">
        <v>3</v>
      </c>
      <c r="N25" s="5">
        <v>2</v>
      </c>
      <c r="O25" s="5">
        <v>3</v>
      </c>
      <c r="P25" s="5">
        <v>3</v>
      </c>
      <c r="Q25" s="5">
        <v>3</v>
      </c>
      <c r="R25" s="5">
        <v>3</v>
      </c>
      <c r="S25" s="5">
        <v>2</v>
      </c>
      <c r="T25" s="5">
        <v>3</v>
      </c>
      <c r="U25" s="5">
        <v>3</v>
      </c>
      <c r="V25" s="5">
        <v>2</v>
      </c>
      <c r="W25" s="5">
        <v>3</v>
      </c>
      <c r="X25" s="5">
        <v>3</v>
      </c>
      <c r="Y25" s="5">
        <v>3</v>
      </c>
      <c r="Z25" s="5">
        <v>2</v>
      </c>
      <c r="AA25">
        <f t="shared" si="0"/>
        <v>69</v>
      </c>
      <c r="AD25" s="15">
        <f t="shared" si="3"/>
        <v>3.2625000000000028</v>
      </c>
      <c r="AE25">
        <f t="shared" si="1"/>
        <v>10.643906250000018</v>
      </c>
      <c r="AK25" s="16">
        <f t="shared" si="2"/>
        <v>2.875</v>
      </c>
      <c r="AL25" s="16"/>
    </row>
    <row r="26" spans="1:38" x14ac:dyDescent="0.25">
      <c r="A26" s="5" t="s">
        <v>43</v>
      </c>
      <c r="B26" s="5" t="s">
        <v>81</v>
      </c>
      <c r="C26" s="5">
        <v>3</v>
      </c>
      <c r="D26" s="5">
        <v>3</v>
      </c>
      <c r="E26" s="5">
        <v>3</v>
      </c>
      <c r="F26" s="5">
        <v>2</v>
      </c>
      <c r="G26" s="5">
        <v>3</v>
      </c>
      <c r="H26" s="5">
        <v>3</v>
      </c>
      <c r="I26" s="5">
        <v>2</v>
      </c>
      <c r="J26" s="5">
        <v>3</v>
      </c>
      <c r="K26" s="5">
        <v>3</v>
      </c>
      <c r="L26" s="5">
        <v>4</v>
      </c>
      <c r="M26" s="5">
        <v>3</v>
      </c>
      <c r="N26" s="5">
        <v>4</v>
      </c>
      <c r="O26" s="5">
        <v>3</v>
      </c>
      <c r="P26" s="5">
        <v>2</v>
      </c>
      <c r="Q26" s="5">
        <v>2</v>
      </c>
      <c r="R26" s="5">
        <v>3</v>
      </c>
      <c r="S26" s="5">
        <v>2</v>
      </c>
      <c r="T26" s="5">
        <v>3</v>
      </c>
      <c r="U26" s="5">
        <v>2</v>
      </c>
      <c r="V26" s="5">
        <v>2</v>
      </c>
      <c r="W26" s="5">
        <v>3</v>
      </c>
      <c r="X26" s="5">
        <v>4</v>
      </c>
      <c r="Y26" s="5">
        <v>4</v>
      </c>
      <c r="Z26" s="5">
        <v>3</v>
      </c>
      <c r="AA26">
        <f t="shared" si="0"/>
        <v>69</v>
      </c>
      <c r="AD26" s="15">
        <f t="shared" si="3"/>
        <v>3.2625000000000028</v>
      </c>
      <c r="AE26">
        <f t="shared" si="1"/>
        <v>10.643906250000018</v>
      </c>
      <c r="AK26" s="16">
        <f t="shared" si="2"/>
        <v>2.875</v>
      </c>
      <c r="AL26" s="16"/>
    </row>
    <row r="27" spans="1:38" x14ac:dyDescent="0.25">
      <c r="A27" s="5" t="s">
        <v>44</v>
      </c>
      <c r="B27" s="5" t="s">
        <v>71</v>
      </c>
      <c r="C27" s="5">
        <v>2</v>
      </c>
      <c r="D27" s="5">
        <v>3</v>
      </c>
      <c r="E27" s="5">
        <v>3</v>
      </c>
      <c r="F27" s="5">
        <v>2</v>
      </c>
      <c r="G27" s="5">
        <v>3</v>
      </c>
      <c r="H27" s="5">
        <v>3</v>
      </c>
      <c r="I27" s="5">
        <v>3</v>
      </c>
      <c r="J27" s="5">
        <v>3</v>
      </c>
      <c r="K27" s="5">
        <v>3</v>
      </c>
      <c r="L27" s="5">
        <v>3</v>
      </c>
      <c r="M27" s="5">
        <v>3</v>
      </c>
      <c r="N27" s="5">
        <v>3</v>
      </c>
      <c r="O27" s="5">
        <v>3</v>
      </c>
      <c r="P27" s="5">
        <v>3</v>
      </c>
      <c r="Q27" s="5">
        <v>2</v>
      </c>
      <c r="R27" s="5">
        <v>3</v>
      </c>
      <c r="S27" s="5">
        <v>2</v>
      </c>
      <c r="T27" s="5">
        <v>3</v>
      </c>
      <c r="U27" s="5">
        <v>3</v>
      </c>
      <c r="V27" s="5">
        <v>3</v>
      </c>
      <c r="W27" s="5">
        <v>3</v>
      </c>
      <c r="X27" s="5">
        <v>4</v>
      </c>
      <c r="Y27" s="5">
        <v>3</v>
      </c>
      <c r="Z27" s="5">
        <v>3</v>
      </c>
      <c r="AA27">
        <f t="shared" si="0"/>
        <v>69</v>
      </c>
      <c r="AD27" s="15">
        <f t="shared" si="3"/>
        <v>3.2625000000000028</v>
      </c>
      <c r="AE27">
        <f t="shared" si="1"/>
        <v>10.643906250000018</v>
      </c>
      <c r="AK27" s="16">
        <f t="shared" si="2"/>
        <v>2.875</v>
      </c>
      <c r="AL27" s="16"/>
    </row>
    <row r="28" spans="1:38" x14ac:dyDescent="0.25">
      <c r="A28" t="s">
        <v>3</v>
      </c>
      <c r="B28" t="s">
        <v>22</v>
      </c>
      <c r="C28">
        <v>3</v>
      </c>
      <c r="D28">
        <v>3</v>
      </c>
      <c r="E28">
        <v>3</v>
      </c>
      <c r="F28">
        <v>3</v>
      </c>
      <c r="G28">
        <v>2</v>
      </c>
      <c r="H28">
        <v>3</v>
      </c>
      <c r="I28">
        <v>2</v>
      </c>
      <c r="J28">
        <v>3</v>
      </c>
      <c r="K28">
        <v>3</v>
      </c>
      <c r="L28">
        <v>3</v>
      </c>
      <c r="M28">
        <v>3</v>
      </c>
      <c r="N28">
        <v>3</v>
      </c>
      <c r="O28">
        <v>3</v>
      </c>
      <c r="P28">
        <v>3</v>
      </c>
      <c r="Q28">
        <v>3</v>
      </c>
      <c r="R28">
        <v>3</v>
      </c>
      <c r="S28">
        <v>2</v>
      </c>
      <c r="T28">
        <v>3</v>
      </c>
      <c r="U28">
        <v>3</v>
      </c>
      <c r="V28">
        <v>3</v>
      </c>
      <c r="W28">
        <v>3</v>
      </c>
      <c r="X28">
        <v>3</v>
      </c>
      <c r="Y28">
        <v>3</v>
      </c>
      <c r="Z28">
        <v>3</v>
      </c>
      <c r="AA28">
        <f t="shared" si="0"/>
        <v>69</v>
      </c>
      <c r="AD28" s="15">
        <f t="shared" si="3"/>
        <v>3.2625000000000028</v>
      </c>
      <c r="AE28">
        <f t="shared" si="1"/>
        <v>10.643906250000018</v>
      </c>
      <c r="AK28" s="16">
        <f t="shared" si="2"/>
        <v>2.875</v>
      </c>
      <c r="AL28" s="16"/>
    </row>
    <row r="29" spans="1:38" x14ac:dyDescent="0.25">
      <c r="A29" s="5" t="s">
        <v>43</v>
      </c>
      <c r="B29" s="5" t="s">
        <v>83</v>
      </c>
      <c r="C29" s="5">
        <v>4</v>
      </c>
      <c r="D29" s="5">
        <v>3</v>
      </c>
      <c r="E29" s="5">
        <v>4</v>
      </c>
      <c r="F29" s="5">
        <v>1</v>
      </c>
      <c r="G29" s="5">
        <v>2</v>
      </c>
      <c r="H29" s="5">
        <v>3</v>
      </c>
      <c r="I29" s="5">
        <v>2</v>
      </c>
      <c r="J29" s="5">
        <v>3</v>
      </c>
      <c r="K29" s="5">
        <v>3</v>
      </c>
      <c r="L29" s="5">
        <v>4</v>
      </c>
      <c r="M29" s="5">
        <v>3</v>
      </c>
      <c r="N29" s="5">
        <v>3</v>
      </c>
      <c r="O29" s="5">
        <v>2</v>
      </c>
      <c r="P29" s="5">
        <v>1</v>
      </c>
      <c r="Q29" s="5">
        <v>2</v>
      </c>
      <c r="R29" s="5">
        <v>4</v>
      </c>
      <c r="S29" s="5">
        <v>2</v>
      </c>
      <c r="T29" s="5">
        <v>4</v>
      </c>
      <c r="U29" s="5">
        <v>3</v>
      </c>
      <c r="V29" s="5">
        <v>2</v>
      </c>
      <c r="W29" s="5">
        <v>3</v>
      </c>
      <c r="X29" s="5">
        <v>3</v>
      </c>
      <c r="Y29" s="5">
        <v>4</v>
      </c>
      <c r="Z29" s="5">
        <v>3</v>
      </c>
      <c r="AA29">
        <f t="shared" si="0"/>
        <v>68</v>
      </c>
      <c r="AD29" s="15">
        <f t="shared" si="3"/>
        <v>2.2625000000000028</v>
      </c>
      <c r="AE29">
        <f t="shared" si="1"/>
        <v>5.1189062500000126</v>
      </c>
      <c r="AK29" s="16">
        <f t="shared" si="2"/>
        <v>2.8333333333333335</v>
      </c>
      <c r="AL29" s="16"/>
    </row>
    <row r="30" spans="1:38" x14ac:dyDescent="0.25">
      <c r="A30" s="5" t="s">
        <v>43</v>
      </c>
      <c r="B30" s="5" t="s">
        <v>85</v>
      </c>
      <c r="C30" s="5">
        <v>3</v>
      </c>
      <c r="D30" s="5">
        <v>3</v>
      </c>
      <c r="E30" s="5">
        <v>3</v>
      </c>
      <c r="F30" s="5">
        <v>3</v>
      </c>
      <c r="G30" s="5">
        <v>2</v>
      </c>
      <c r="H30" s="5">
        <v>3</v>
      </c>
      <c r="I30" s="5">
        <v>2</v>
      </c>
      <c r="J30" s="5">
        <v>3</v>
      </c>
      <c r="K30" s="5">
        <v>2</v>
      </c>
      <c r="L30" s="5">
        <v>4</v>
      </c>
      <c r="M30" s="5">
        <v>3</v>
      </c>
      <c r="N30" s="5">
        <v>2</v>
      </c>
      <c r="O30" s="5">
        <v>3</v>
      </c>
      <c r="P30" s="5">
        <v>2</v>
      </c>
      <c r="Q30" s="5">
        <v>3</v>
      </c>
      <c r="R30" s="5">
        <v>4</v>
      </c>
      <c r="S30" s="5">
        <v>1</v>
      </c>
      <c r="T30" s="5">
        <v>4</v>
      </c>
      <c r="U30" s="5">
        <v>4</v>
      </c>
      <c r="V30" s="5">
        <v>3</v>
      </c>
      <c r="W30" s="5">
        <v>2</v>
      </c>
      <c r="X30" s="5">
        <v>2</v>
      </c>
      <c r="Y30" s="5">
        <v>4</v>
      </c>
      <c r="Z30" s="5">
        <v>3</v>
      </c>
      <c r="AA30">
        <f t="shared" si="0"/>
        <v>68</v>
      </c>
      <c r="AD30" s="15">
        <f t="shared" si="3"/>
        <v>2.2625000000000028</v>
      </c>
      <c r="AE30">
        <f t="shared" si="1"/>
        <v>5.1189062500000126</v>
      </c>
      <c r="AK30" s="16">
        <f t="shared" si="2"/>
        <v>2.8333333333333335</v>
      </c>
      <c r="AL30" s="16"/>
    </row>
    <row r="31" spans="1:38" x14ac:dyDescent="0.25">
      <c r="A31" t="s">
        <v>2</v>
      </c>
      <c r="B31" t="s">
        <v>13</v>
      </c>
      <c r="C31">
        <v>3</v>
      </c>
      <c r="D31">
        <v>3</v>
      </c>
      <c r="E31">
        <v>3</v>
      </c>
      <c r="F31">
        <v>3</v>
      </c>
      <c r="G31">
        <v>2</v>
      </c>
      <c r="H31">
        <v>4</v>
      </c>
      <c r="I31">
        <v>2</v>
      </c>
      <c r="J31">
        <v>3</v>
      </c>
      <c r="K31">
        <v>3</v>
      </c>
      <c r="L31">
        <v>4</v>
      </c>
      <c r="M31">
        <v>2</v>
      </c>
      <c r="N31">
        <v>3</v>
      </c>
      <c r="O31">
        <v>3</v>
      </c>
      <c r="P31">
        <v>3</v>
      </c>
      <c r="Q31">
        <v>3</v>
      </c>
      <c r="R31">
        <v>3</v>
      </c>
      <c r="S31">
        <v>2</v>
      </c>
      <c r="T31">
        <v>3</v>
      </c>
      <c r="U31">
        <v>3</v>
      </c>
      <c r="V31">
        <v>2</v>
      </c>
      <c r="W31">
        <v>2</v>
      </c>
      <c r="X31">
        <v>3</v>
      </c>
      <c r="Y31">
        <v>3</v>
      </c>
      <c r="Z31">
        <v>3</v>
      </c>
      <c r="AA31">
        <f t="shared" si="0"/>
        <v>68</v>
      </c>
      <c r="AD31" s="15">
        <f t="shared" si="3"/>
        <v>2.2625000000000028</v>
      </c>
      <c r="AE31">
        <f t="shared" si="1"/>
        <v>5.1189062500000126</v>
      </c>
      <c r="AK31" s="16">
        <f t="shared" si="2"/>
        <v>2.8333333333333335</v>
      </c>
      <c r="AL31" s="16"/>
    </row>
    <row r="32" spans="1:38" x14ac:dyDescent="0.25">
      <c r="A32" s="8" t="s">
        <v>44</v>
      </c>
      <c r="B32" s="8" t="s">
        <v>65</v>
      </c>
      <c r="C32" s="8">
        <v>3</v>
      </c>
      <c r="D32" s="8">
        <v>4</v>
      </c>
      <c r="E32" s="8">
        <v>2</v>
      </c>
      <c r="F32" s="8">
        <v>2</v>
      </c>
      <c r="G32" s="8">
        <v>2</v>
      </c>
      <c r="H32" s="8">
        <v>4</v>
      </c>
      <c r="I32" s="8">
        <v>3</v>
      </c>
      <c r="J32" s="8">
        <v>3</v>
      </c>
      <c r="K32" s="8">
        <v>3</v>
      </c>
      <c r="L32" s="8">
        <v>3</v>
      </c>
      <c r="M32" s="8">
        <v>3</v>
      </c>
      <c r="N32" s="8">
        <v>1</v>
      </c>
      <c r="O32" s="8">
        <v>2</v>
      </c>
      <c r="P32" s="8">
        <v>3</v>
      </c>
      <c r="Q32" s="8">
        <v>4</v>
      </c>
      <c r="R32" s="8">
        <v>4</v>
      </c>
      <c r="S32" s="8">
        <v>1</v>
      </c>
      <c r="T32" s="8">
        <v>3</v>
      </c>
      <c r="U32" s="8">
        <v>3</v>
      </c>
      <c r="V32" s="8">
        <v>2</v>
      </c>
      <c r="W32" s="8">
        <v>4</v>
      </c>
      <c r="X32" s="8">
        <v>3</v>
      </c>
      <c r="Y32" s="8">
        <v>3</v>
      </c>
      <c r="Z32" s="8">
        <v>3</v>
      </c>
      <c r="AA32">
        <f t="shared" si="0"/>
        <v>68</v>
      </c>
      <c r="AD32" s="15">
        <f t="shared" si="3"/>
        <v>2.2625000000000028</v>
      </c>
      <c r="AE32">
        <f t="shared" si="1"/>
        <v>5.1189062500000126</v>
      </c>
      <c r="AK32" s="16">
        <f t="shared" si="2"/>
        <v>2.8333333333333335</v>
      </c>
      <c r="AL32" s="16"/>
    </row>
    <row r="33" spans="1:38" x14ac:dyDescent="0.25">
      <c r="A33" s="5" t="s">
        <v>44</v>
      </c>
      <c r="B33" s="5" t="s">
        <v>77</v>
      </c>
      <c r="C33" s="5">
        <v>3</v>
      </c>
      <c r="D33" s="5">
        <v>3</v>
      </c>
      <c r="E33" s="5">
        <v>2</v>
      </c>
      <c r="F33" s="5">
        <v>3</v>
      </c>
      <c r="G33" s="5">
        <v>2</v>
      </c>
      <c r="H33" s="5">
        <v>3</v>
      </c>
      <c r="I33" s="5">
        <v>2</v>
      </c>
      <c r="J33" s="5">
        <v>3</v>
      </c>
      <c r="K33" s="5">
        <v>3</v>
      </c>
      <c r="L33" s="5">
        <v>3</v>
      </c>
      <c r="M33" s="5">
        <v>3</v>
      </c>
      <c r="N33" s="5">
        <v>2</v>
      </c>
      <c r="O33" s="5">
        <v>3</v>
      </c>
      <c r="P33" s="5">
        <v>2</v>
      </c>
      <c r="Q33" s="5">
        <v>2</v>
      </c>
      <c r="R33" s="5">
        <v>3</v>
      </c>
      <c r="S33" s="5">
        <v>3</v>
      </c>
      <c r="T33" s="5">
        <v>3</v>
      </c>
      <c r="U33" s="5">
        <v>3</v>
      </c>
      <c r="V33" s="5">
        <v>3</v>
      </c>
      <c r="W33" s="5">
        <v>3</v>
      </c>
      <c r="X33" s="5">
        <v>4</v>
      </c>
      <c r="Y33" s="5">
        <v>3</v>
      </c>
      <c r="Z33" s="5">
        <v>4</v>
      </c>
      <c r="AA33">
        <f t="shared" si="0"/>
        <v>68</v>
      </c>
      <c r="AD33" s="15">
        <f t="shared" si="3"/>
        <v>2.2625000000000028</v>
      </c>
      <c r="AE33">
        <f t="shared" si="1"/>
        <v>5.1189062500000126</v>
      </c>
      <c r="AK33" s="16">
        <f t="shared" si="2"/>
        <v>2.8333333333333335</v>
      </c>
      <c r="AL33" s="16"/>
    </row>
    <row r="34" spans="1:38" x14ac:dyDescent="0.25">
      <c r="A34" s="8" t="s">
        <v>43</v>
      </c>
      <c r="B34" s="8" t="s">
        <v>57</v>
      </c>
      <c r="C34" s="8">
        <v>3</v>
      </c>
      <c r="D34" s="8">
        <v>3</v>
      </c>
      <c r="E34" s="8">
        <v>3</v>
      </c>
      <c r="F34" s="8">
        <v>3</v>
      </c>
      <c r="G34" s="8">
        <v>1</v>
      </c>
      <c r="H34" s="8">
        <v>3</v>
      </c>
      <c r="I34" s="8">
        <v>3</v>
      </c>
      <c r="J34" s="8">
        <v>3</v>
      </c>
      <c r="K34" s="8">
        <v>2</v>
      </c>
      <c r="L34" s="8">
        <v>3</v>
      </c>
      <c r="M34" s="8">
        <v>3</v>
      </c>
      <c r="N34" s="8">
        <v>2</v>
      </c>
      <c r="O34" s="8">
        <v>3</v>
      </c>
      <c r="P34" s="8">
        <v>3</v>
      </c>
      <c r="Q34" s="8">
        <v>3</v>
      </c>
      <c r="R34" s="8">
        <v>4</v>
      </c>
      <c r="S34" s="8">
        <v>2</v>
      </c>
      <c r="T34" s="8">
        <v>2</v>
      </c>
      <c r="U34" s="8">
        <v>4</v>
      </c>
      <c r="V34" s="8">
        <v>2</v>
      </c>
      <c r="W34" s="8">
        <v>3</v>
      </c>
      <c r="X34" s="8">
        <v>3</v>
      </c>
      <c r="Y34" s="8">
        <v>3</v>
      </c>
      <c r="Z34" s="8">
        <v>3</v>
      </c>
      <c r="AA34">
        <f t="shared" ref="AA34:AA65" si="4">SUM(C34:Z34)</f>
        <v>67</v>
      </c>
      <c r="AD34" s="15">
        <f t="shared" si="3"/>
        <v>1.2625000000000028</v>
      </c>
      <c r="AE34">
        <f t="shared" si="1"/>
        <v>1.5939062500000072</v>
      </c>
      <c r="AK34" s="16">
        <f t="shared" si="2"/>
        <v>2.7916666666666665</v>
      </c>
      <c r="AL34" s="16"/>
    </row>
    <row r="35" spans="1:38" x14ac:dyDescent="0.25">
      <c r="A35" s="5" t="s">
        <v>44</v>
      </c>
      <c r="B35" s="5" t="s">
        <v>70</v>
      </c>
      <c r="C35" s="5">
        <v>3</v>
      </c>
      <c r="D35" s="5">
        <v>3</v>
      </c>
      <c r="E35" s="5">
        <v>3</v>
      </c>
      <c r="F35" s="5">
        <v>3</v>
      </c>
      <c r="G35" s="5">
        <v>3</v>
      </c>
      <c r="H35" s="5">
        <v>3</v>
      </c>
      <c r="I35" s="5">
        <v>2</v>
      </c>
      <c r="J35" s="5">
        <v>2</v>
      </c>
      <c r="K35" s="5">
        <v>3</v>
      </c>
      <c r="L35" s="5">
        <v>3</v>
      </c>
      <c r="M35" s="5">
        <v>3</v>
      </c>
      <c r="N35" s="5">
        <v>3</v>
      </c>
      <c r="O35" s="5">
        <v>3</v>
      </c>
      <c r="P35" s="5">
        <v>2</v>
      </c>
      <c r="Q35" s="5">
        <v>3</v>
      </c>
      <c r="R35" s="5">
        <v>3</v>
      </c>
      <c r="S35" s="5">
        <v>2</v>
      </c>
      <c r="T35" s="5">
        <v>3</v>
      </c>
      <c r="U35" s="5">
        <v>3</v>
      </c>
      <c r="V35" s="5">
        <v>3</v>
      </c>
      <c r="W35" s="5">
        <v>2</v>
      </c>
      <c r="X35" s="5">
        <v>3</v>
      </c>
      <c r="Y35" s="5">
        <v>3</v>
      </c>
      <c r="Z35" s="5">
        <v>3</v>
      </c>
      <c r="AA35">
        <f t="shared" si="4"/>
        <v>67</v>
      </c>
      <c r="AD35" s="15">
        <f t="shared" si="3"/>
        <v>1.2625000000000028</v>
      </c>
      <c r="AE35">
        <f t="shared" si="1"/>
        <v>1.5939062500000072</v>
      </c>
      <c r="AK35" s="16">
        <f t="shared" si="2"/>
        <v>2.7916666666666665</v>
      </c>
      <c r="AL35" s="16"/>
    </row>
    <row r="36" spans="1:38" x14ac:dyDescent="0.25">
      <c r="A36" s="5" t="s">
        <v>44</v>
      </c>
      <c r="B36" s="5" t="s">
        <v>76</v>
      </c>
      <c r="C36" s="5">
        <v>3</v>
      </c>
      <c r="D36" s="5">
        <v>2</v>
      </c>
      <c r="E36" s="5">
        <v>3</v>
      </c>
      <c r="F36" s="5">
        <v>2</v>
      </c>
      <c r="G36" s="5">
        <v>3</v>
      </c>
      <c r="H36" s="5">
        <v>3</v>
      </c>
      <c r="I36" s="5">
        <v>3</v>
      </c>
      <c r="J36" s="5">
        <v>3</v>
      </c>
      <c r="K36" s="5">
        <v>3</v>
      </c>
      <c r="L36" s="5">
        <v>3</v>
      </c>
      <c r="M36" s="5">
        <v>3</v>
      </c>
      <c r="N36" s="5">
        <v>2</v>
      </c>
      <c r="O36" s="5">
        <v>3</v>
      </c>
      <c r="P36" s="5">
        <v>3</v>
      </c>
      <c r="Q36" s="5">
        <v>3</v>
      </c>
      <c r="R36" s="5">
        <v>3</v>
      </c>
      <c r="S36" s="5">
        <v>2</v>
      </c>
      <c r="T36" s="5">
        <v>3</v>
      </c>
      <c r="U36" s="5">
        <v>3</v>
      </c>
      <c r="V36" s="5">
        <v>3</v>
      </c>
      <c r="W36" s="5">
        <v>2</v>
      </c>
      <c r="X36" s="5">
        <v>3</v>
      </c>
      <c r="Y36" s="5">
        <v>3</v>
      </c>
      <c r="Z36" s="5">
        <v>3</v>
      </c>
      <c r="AA36">
        <f t="shared" si="4"/>
        <v>67</v>
      </c>
      <c r="AD36" s="15">
        <f t="shared" si="3"/>
        <v>1.2625000000000028</v>
      </c>
      <c r="AE36">
        <f t="shared" si="1"/>
        <v>1.5939062500000072</v>
      </c>
      <c r="AK36" s="16">
        <f t="shared" si="2"/>
        <v>2.7916666666666665</v>
      </c>
      <c r="AL36" s="16"/>
    </row>
    <row r="37" spans="1:38" x14ac:dyDescent="0.25">
      <c r="A37" t="s">
        <v>3</v>
      </c>
      <c r="B37" t="s">
        <v>19</v>
      </c>
      <c r="C37">
        <v>3</v>
      </c>
      <c r="D37">
        <v>3</v>
      </c>
      <c r="E37">
        <v>3</v>
      </c>
      <c r="F37">
        <v>2</v>
      </c>
      <c r="G37">
        <v>2</v>
      </c>
      <c r="H37">
        <v>3</v>
      </c>
      <c r="I37">
        <v>3</v>
      </c>
      <c r="J37">
        <v>3</v>
      </c>
      <c r="K37">
        <v>2</v>
      </c>
      <c r="L37">
        <v>3</v>
      </c>
      <c r="M37">
        <v>3</v>
      </c>
      <c r="N37">
        <v>3</v>
      </c>
      <c r="O37">
        <v>3</v>
      </c>
      <c r="P37">
        <v>3</v>
      </c>
      <c r="Q37">
        <v>2</v>
      </c>
      <c r="R37">
        <v>3</v>
      </c>
      <c r="S37">
        <v>3</v>
      </c>
      <c r="T37">
        <v>3</v>
      </c>
      <c r="U37">
        <v>3</v>
      </c>
      <c r="V37">
        <v>3</v>
      </c>
      <c r="W37">
        <v>2</v>
      </c>
      <c r="X37">
        <v>3</v>
      </c>
      <c r="Y37">
        <v>3</v>
      </c>
      <c r="Z37">
        <v>3</v>
      </c>
      <c r="AA37">
        <f t="shared" si="4"/>
        <v>67</v>
      </c>
      <c r="AD37" s="15">
        <f t="shared" si="3"/>
        <v>1.2625000000000028</v>
      </c>
      <c r="AE37">
        <f t="shared" si="1"/>
        <v>1.5939062500000072</v>
      </c>
      <c r="AK37" s="16">
        <f t="shared" si="2"/>
        <v>2.7916666666666665</v>
      </c>
      <c r="AL37" s="16"/>
    </row>
    <row r="38" spans="1:38" x14ac:dyDescent="0.25">
      <c r="A38" s="5" t="s">
        <v>3</v>
      </c>
      <c r="B38" s="5" t="s">
        <v>24</v>
      </c>
      <c r="C38" s="5">
        <v>3</v>
      </c>
      <c r="D38" s="5">
        <v>3</v>
      </c>
      <c r="E38" s="5">
        <v>3</v>
      </c>
      <c r="F38" s="5">
        <v>2</v>
      </c>
      <c r="G38" s="5">
        <v>3</v>
      </c>
      <c r="H38" s="5">
        <v>4</v>
      </c>
      <c r="I38" s="5">
        <v>3</v>
      </c>
      <c r="J38" s="5">
        <v>3</v>
      </c>
      <c r="K38" s="5">
        <v>3</v>
      </c>
      <c r="L38" s="5">
        <v>4</v>
      </c>
      <c r="M38" s="5">
        <v>3</v>
      </c>
      <c r="N38" s="5">
        <v>3</v>
      </c>
      <c r="O38" s="5">
        <v>2</v>
      </c>
      <c r="P38" s="5">
        <v>3</v>
      </c>
      <c r="Q38" s="5">
        <v>3</v>
      </c>
      <c r="R38" s="5">
        <v>3</v>
      </c>
      <c r="S38" s="5">
        <v>1</v>
      </c>
      <c r="T38" s="5">
        <v>2</v>
      </c>
      <c r="U38" s="5">
        <v>2</v>
      </c>
      <c r="V38" s="5">
        <v>3</v>
      </c>
      <c r="W38" s="5">
        <v>3</v>
      </c>
      <c r="X38" s="5">
        <v>3</v>
      </c>
      <c r="Y38" s="5">
        <v>3</v>
      </c>
      <c r="Z38" s="5">
        <v>2</v>
      </c>
      <c r="AA38">
        <f t="shared" si="4"/>
        <v>67</v>
      </c>
      <c r="AD38" s="15">
        <f t="shared" si="3"/>
        <v>1.2625000000000028</v>
      </c>
      <c r="AE38">
        <f t="shared" si="1"/>
        <v>1.5939062500000072</v>
      </c>
      <c r="AK38" s="16">
        <f t="shared" si="2"/>
        <v>2.7916666666666665</v>
      </c>
      <c r="AL38" s="16"/>
    </row>
    <row r="39" spans="1:38" x14ac:dyDescent="0.25">
      <c r="A39" s="8" t="s">
        <v>43</v>
      </c>
      <c r="B39" s="8" t="s">
        <v>37</v>
      </c>
      <c r="C39" s="8">
        <v>3</v>
      </c>
      <c r="D39" s="8">
        <v>1</v>
      </c>
      <c r="E39" s="8">
        <v>3</v>
      </c>
      <c r="F39" s="8">
        <v>3</v>
      </c>
      <c r="G39" s="8">
        <v>3</v>
      </c>
      <c r="H39" s="8">
        <v>3</v>
      </c>
      <c r="I39" s="8">
        <v>3</v>
      </c>
      <c r="J39" s="8">
        <v>3</v>
      </c>
      <c r="K39" s="8">
        <v>3</v>
      </c>
      <c r="L39" s="8">
        <v>3</v>
      </c>
      <c r="M39" s="8">
        <v>4</v>
      </c>
      <c r="N39" s="8">
        <v>3</v>
      </c>
      <c r="O39" s="8">
        <v>3</v>
      </c>
      <c r="P39" s="8">
        <v>2</v>
      </c>
      <c r="Q39" s="8">
        <v>3</v>
      </c>
      <c r="R39" s="8">
        <v>3</v>
      </c>
      <c r="S39" s="8">
        <v>2</v>
      </c>
      <c r="T39" s="8">
        <v>3</v>
      </c>
      <c r="U39" s="8">
        <v>2</v>
      </c>
      <c r="V39" s="8">
        <v>2</v>
      </c>
      <c r="W39" s="8">
        <v>3</v>
      </c>
      <c r="X39" s="8">
        <v>2</v>
      </c>
      <c r="Y39" s="8">
        <v>3</v>
      </c>
      <c r="Z39" s="8">
        <v>3</v>
      </c>
      <c r="AA39">
        <f t="shared" si="4"/>
        <v>66</v>
      </c>
      <c r="AD39" s="15">
        <f t="shared" si="3"/>
        <v>0.26250000000000284</v>
      </c>
      <c r="AE39">
        <f t="shared" si="1"/>
        <v>6.8906250000001487E-2</v>
      </c>
      <c r="AK39" s="16">
        <f t="shared" si="2"/>
        <v>2.75</v>
      </c>
      <c r="AL39" s="16"/>
    </row>
    <row r="40" spans="1:38" x14ac:dyDescent="0.25">
      <c r="A40" s="8" t="s">
        <v>43</v>
      </c>
      <c r="B40" s="8" t="s">
        <v>47</v>
      </c>
      <c r="C40" s="8">
        <v>4</v>
      </c>
      <c r="D40" s="8">
        <v>3</v>
      </c>
      <c r="E40" s="8">
        <v>3</v>
      </c>
      <c r="F40" s="8">
        <v>3</v>
      </c>
      <c r="G40" s="8">
        <v>2</v>
      </c>
      <c r="H40" s="8">
        <v>3</v>
      </c>
      <c r="I40" s="8">
        <v>2</v>
      </c>
      <c r="J40" s="8">
        <v>3</v>
      </c>
      <c r="K40" s="8">
        <v>2</v>
      </c>
      <c r="L40" s="8">
        <v>3</v>
      </c>
      <c r="M40" s="8">
        <v>2</v>
      </c>
      <c r="N40" s="8">
        <v>4</v>
      </c>
      <c r="O40" s="8">
        <v>3</v>
      </c>
      <c r="P40" s="8">
        <v>1</v>
      </c>
      <c r="Q40" s="8">
        <v>2</v>
      </c>
      <c r="R40" s="8">
        <v>4</v>
      </c>
      <c r="S40" s="8">
        <v>2</v>
      </c>
      <c r="T40" s="8">
        <v>3</v>
      </c>
      <c r="U40" s="8">
        <v>3</v>
      </c>
      <c r="V40" s="8">
        <v>2</v>
      </c>
      <c r="W40" s="8">
        <v>3</v>
      </c>
      <c r="X40" s="8">
        <v>3</v>
      </c>
      <c r="Y40" s="8">
        <v>4</v>
      </c>
      <c r="Z40" s="8">
        <v>2</v>
      </c>
      <c r="AA40">
        <f t="shared" si="4"/>
        <v>66</v>
      </c>
      <c r="AD40" s="15">
        <f t="shared" si="3"/>
        <v>0.26250000000000284</v>
      </c>
      <c r="AE40">
        <f t="shared" si="1"/>
        <v>6.8906250000001487E-2</v>
      </c>
      <c r="AK40" s="16">
        <f t="shared" si="2"/>
        <v>2.75</v>
      </c>
      <c r="AL40" s="16"/>
    </row>
    <row r="41" spans="1:38" x14ac:dyDescent="0.25">
      <c r="A41" s="5" t="s">
        <v>44</v>
      </c>
      <c r="B41" s="5" t="s">
        <v>79</v>
      </c>
      <c r="C41" s="5">
        <v>3</v>
      </c>
      <c r="D41" s="5">
        <v>2</v>
      </c>
      <c r="E41" s="5">
        <v>3</v>
      </c>
      <c r="F41" s="5">
        <v>2</v>
      </c>
      <c r="G41" s="5">
        <v>3</v>
      </c>
      <c r="H41" s="5">
        <v>3</v>
      </c>
      <c r="I41" s="5">
        <v>3</v>
      </c>
      <c r="J41" s="5">
        <v>3</v>
      </c>
      <c r="K41" s="5">
        <v>3</v>
      </c>
      <c r="L41" s="5">
        <v>3</v>
      </c>
      <c r="M41" s="5">
        <v>3</v>
      </c>
      <c r="N41" s="5">
        <v>3</v>
      </c>
      <c r="O41" s="5">
        <v>3</v>
      </c>
      <c r="P41" s="5">
        <v>2</v>
      </c>
      <c r="Q41" s="5">
        <v>3</v>
      </c>
      <c r="R41" s="5">
        <v>4</v>
      </c>
      <c r="S41" s="5">
        <v>2</v>
      </c>
      <c r="T41" s="5">
        <v>3</v>
      </c>
      <c r="U41" s="5">
        <v>3</v>
      </c>
      <c r="V41" s="5">
        <v>2</v>
      </c>
      <c r="W41" s="5">
        <v>2</v>
      </c>
      <c r="X41" s="5">
        <v>3</v>
      </c>
      <c r="Y41" s="5">
        <v>3</v>
      </c>
      <c r="Z41" s="5">
        <v>2</v>
      </c>
      <c r="AA41">
        <f t="shared" si="4"/>
        <v>66</v>
      </c>
      <c r="AD41" s="15">
        <f t="shared" si="3"/>
        <v>0.26250000000000284</v>
      </c>
      <c r="AE41">
        <f t="shared" si="1"/>
        <v>6.8906250000001487E-2</v>
      </c>
      <c r="AK41" s="16">
        <f t="shared" si="2"/>
        <v>2.75</v>
      </c>
      <c r="AL41" s="16"/>
    </row>
    <row r="42" spans="1:38" x14ac:dyDescent="0.25">
      <c r="A42" t="s">
        <v>43</v>
      </c>
      <c r="B42" s="8" t="s">
        <v>59</v>
      </c>
      <c r="C42" s="8">
        <v>2</v>
      </c>
      <c r="D42" s="8">
        <v>3</v>
      </c>
      <c r="E42" s="8">
        <v>3</v>
      </c>
      <c r="F42" s="8">
        <v>3</v>
      </c>
      <c r="G42" s="8">
        <v>2</v>
      </c>
      <c r="H42" s="8">
        <v>3</v>
      </c>
      <c r="I42" s="8">
        <v>3</v>
      </c>
      <c r="J42" s="8">
        <v>3</v>
      </c>
      <c r="K42" s="8">
        <v>4</v>
      </c>
      <c r="L42" s="8">
        <v>3</v>
      </c>
      <c r="M42" s="8">
        <v>3</v>
      </c>
      <c r="N42" s="8">
        <v>2</v>
      </c>
      <c r="O42" s="8">
        <v>2</v>
      </c>
      <c r="P42" s="8">
        <v>2</v>
      </c>
      <c r="Q42" s="8">
        <v>3</v>
      </c>
      <c r="R42" s="8">
        <v>3</v>
      </c>
      <c r="S42" s="8">
        <v>2</v>
      </c>
      <c r="T42" s="8">
        <v>3</v>
      </c>
      <c r="U42" s="8">
        <v>3</v>
      </c>
      <c r="V42" s="8">
        <v>2</v>
      </c>
      <c r="W42" s="8">
        <v>3</v>
      </c>
      <c r="X42" s="8">
        <v>3</v>
      </c>
      <c r="Y42" s="8">
        <v>3</v>
      </c>
      <c r="Z42" s="8">
        <v>2</v>
      </c>
      <c r="AA42">
        <f t="shared" si="4"/>
        <v>65</v>
      </c>
      <c r="AD42" s="15">
        <f t="shared" si="3"/>
        <v>-0.73749999999999716</v>
      </c>
      <c r="AE42">
        <f t="shared" si="1"/>
        <v>0.54390624999999582</v>
      </c>
      <c r="AK42" s="16">
        <f t="shared" si="2"/>
        <v>2.7083333333333335</v>
      </c>
      <c r="AL42" s="16"/>
    </row>
    <row r="43" spans="1:38" x14ac:dyDescent="0.25">
      <c r="A43" s="8" t="s">
        <v>43</v>
      </c>
      <c r="B43" s="8" t="s">
        <v>62</v>
      </c>
      <c r="C43" s="8">
        <v>2</v>
      </c>
      <c r="D43" s="8">
        <v>3</v>
      </c>
      <c r="E43" s="8">
        <v>3</v>
      </c>
      <c r="F43" s="8">
        <v>3</v>
      </c>
      <c r="G43" s="8">
        <v>2</v>
      </c>
      <c r="H43" s="8">
        <v>3</v>
      </c>
      <c r="I43" s="8">
        <v>3</v>
      </c>
      <c r="J43" s="8">
        <v>4</v>
      </c>
      <c r="K43" s="8">
        <v>2</v>
      </c>
      <c r="L43" s="8">
        <v>3</v>
      </c>
      <c r="M43" s="8">
        <v>3</v>
      </c>
      <c r="N43" s="8">
        <v>2</v>
      </c>
      <c r="O43" s="8">
        <v>2</v>
      </c>
      <c r="P43" s="8">
        <v>2</v>
      </c>
      <c r="Q43" s="8">
        <v>3</v>
      </c>
      <c r="R43" s="8">
        <v>3</v>
      </c>
      <c r="S43" s="8">
        <v>2</v>
      </c>
      <c r="T43" s="8">
        <v>3</v>
      </c>
      <c r="U43" s="8">
        <v>3</v>
      </c>
      <c r="V43" s="8">
        <v>2</v>
      </c>
      <c r="W43" s="8">
        <v>3</v>
      </c>
      <c r="X43" s="8">
        <v>3</v>
      </c>
      <c r="Y43" s="8">
        <v>3</v>
      </c>
      <c r="Z43" s="8">
        <v>3</v>
      </c>
      <c r="AA43">
        <f t="shared" si="4"/>
        <v>65</v>
      </c>
      <c r="AD43" s="15">
        <f t="shared" si="3"/>
        <v>-0.73749999999999716</v>
      </c>
      <c r="AE43">
        <f t="shared" si="1"/>
        <v>0.54390624999999582</v>
      </c>
      <c r="AK43" s="16">
        <f t="shared" si="2"/>
        <v>2.7083333333333335</v>
      </c>
      <c r="AL43" s="16"/>
    </row>
    <row r="44" spans="1:38" x14ac:dyDescent="0.25">
      <c r="A44" t="s">
        <v>2</v>
      </c>
      <c r="B44" t="s">
        <v>21</v>
      </c>
      <c r="C44">
        <v>3</v>
      </c>
      <c r="D44">
        <v>3</v>
      </c>
      <c r="E44">
        <v>3</v>
      </c>
      <c r="F44">
        <v>2</v>
      </c>
      <c r="G44">
        <v>2</v>
      </c>
      <c r="H44">
        <v>3</v>
      </c>
      <c r="I44">
        <v>2</v>
      </c>
      <c r="J44">
        <v>3</v>
      </c>
      <c r="K44">
        <v>3</v>
      </c>
      <c r="L44">
        <v>3</v>
      </c>
      <c r="M44">
        <v>3</v>
      </c>
      <c r="N44">
        <v>3</v>
      </c>
      <c r="O44">
        <v>2</v>
      </c>
      <c r="P44">
        <v>2</v>
      </c>
      <c r="Q44">
        <v>3</v>
      </c>
      <c r="R44">
        <v>4</v>
      </c>
      <c r="S44">
        <v>2</v>
      </c>
      <c r="T44">
        <v>3</v>
      </c>
      <c r="U44">
        <v>3</v>
      </c>
      <c r="V44">
        <v>2</v>
      </c>
      <c r="W44">
        <v>2</v>
      </c>
      <c r="X44">
        <v>3</v>
      </c>
      <c r="Y44">
        <v>3</v>
      </c>
      <c r="Z44">
        <v>3</v>
      </c>
      <c r="AA44">
        <f t="shared" si="4"/>
        <v>65</v>
      </c>
      <c r="AD44" s="15">
        <f t="shared" si="3"/>
        <v>-0.73749999999999716</v>
      </c>
      <c r="AE44">
        <f t="shared" si="1"/>
        <v>0.54390624999999582</v>
      </c>
      <c r="AK44" s="16">
        <f t="shared" si="2"/>
        <v>2.7083333333333335</v>
      </c>
      <c r="AL44" s="16"/>
    </row>
    <row r="45" spans="1:38" x14ac:dyDescent="0.25">
      <c r="A45" s="5" t="s">
        <v>2</v>
      </c>
      <c r="B45" s="5" t="s">
        <v>31</v>
      </c>
      <c r="C45" s="5">
        <v>3</v>
      </c>
      <c r="D45" s="5">
        <v>3</v>
      </c>
      <c r="E45" s="5">
        <v>3</v>
      </c>
      <c r="F45" s="5">
        <v>2</v>
      </c>
      <c r="G45" s="5">
        <v>2</v>
      </c>
      <c r="H45" s="5">
        <v>4</v>
      </c>
      <c r="I45" s="5">
        <v>2</v>
      </c>
      <c r="J45" s="5">
        <v>1</v>
      </c>
      <c r="K45" s="5">
        <v>3</v>
      </c>
      <c r="L45" s="5">
        <v>4</v>
      </c>
      <c r="M45" s="5">
        <v>3</v>
      </c>
      <c r="N45" s="5">
        <v>3</v>
      </c>
      <c r="O45" s="5">
        <v>3</v>
      </c>
      <c r="P45" s="5">
        <v>3</v>
      </c>
      <c r="Q45" s="5">
        <v>3</v>
      </c>
      <c r="R45" s="5">
        <v>3</v>
      </c>
      <c r="S45" s="5">
        <v>2</v>
      </c>
      <c r="T45" s="5">
        <v>3</v>
      </c>
      <c r="U45" s="5">
        <v>3</v>
      </c>
      <c r="V45" s="5">
        <v>1</v>
      </c>
      <c r="W45" s="5">
        <v>3</v>
      </c>
      <c r="X45" s="5">
        <v>2</v>
      </c>
      <c r="Y45" s="5">
        <v>3</v>
      </c>
      <c r="Z45" s="5">
        <v>3</v>
      </c>
      <c r="AA45">
        <f t="shared" si="4"/>
        <v>65</v>
      </c>
      <c r="AD45" s="15">
        <f t="shared" si="3"/>
        <v>-0.73749999999999716</v>
      </c>
      <c r="AE45">
        <f t="shared" si="1"/>
        <v>0.54390624999999582</v>
      </c>
      <c r="AK45" s="16">
        <f t="shared" si="2"/>
        <v>2.7083333333333335</v>
      </c>
      <c r="AL45" s="16"/>
    </row>
    <row r="46" spans="1:38" x14ac:dyDescent="0.25">
      <c r="A46" t="s">
        <v>3</v>
      </c>
      <c r="B46" t="s">
        <v>17</v>
      </c>
      <c r="C46">
        <v>3</v>
      </c>
      <c r="D46">
        <v>4</v>
      </c>
      <c r="E46">
        <v>4</v>
      </c>
      <c r="F46">
        <v>1</v>
      </c>
      <c r="G46">
        <v>1</v>
      </c>
      <c r="H46">
        <v>4</v>
      </c>
      <c r="I46">
        <v>2</v>
      </c>
      <c r="J46">
        <v>3</v>
      </c>
      <c r="K46">
        <v>4</v>
      </c>
      <c r="L46">
        <v>4</v>
      </c>
      <c r="M46">
        <v>1</v>
      </c>
      <c r="N46">
        <v>2</v>
      </c>
      <c r="O46">
        <v>3</v>
      </c>
      <c r="P46">
        <v>3</v>
      </c>
      <c r="Q46">
        <v>3</v>
      </c>
      <c r="R46">
        <v>3</v>
      </c>
      <c r="S46">
        <v>2</v>
      </c>
      <c r="T46">
        <v>3</v>
      </c>
      <c r="U46">
        <v>3</v>
      </c>
      <c r="V46">
        <v>2</v>
      </c>
      <c r="W46">
        <v>1</v>
      </c>
      <c r="X46">
        <v>3</v>
      </c>
      <c r="Y46">
        <v>3</v>
      </c>
      <c r="Z46">
        <v>3</v>
      </c>
      <c r="AA46">
        <f t="shared" si="4"/>
        <v>65</v>
      </c>
      <c r="AD46" s="15">
        <f t="shared" si="3"/>
        <v>-0.73749999999999716</v>
      </c>
      <c r="AE46">
        <f t="shared" si="1"/>
        <v>0.54390624999999582</v>
      </c>
      <c r="AK46" s="16">
        <f t="shared" si="2"/>
        <v>2.7083333333333335</v>
      </c>
      <c r="AL46" s="16"/>
    </row>
    <row r="47" spans="1:38" x14ac:dyDescent="0.25">
      <c r="A47" t="s">
        <v>2</v>
      </c>
      <c r="B47" t="s">
        <v>8</v>
      </c>
      <c r="C47">
        <v>3</v>
      </c>
      <c r="D47">
        <v>2</v>
      </c>
      <c r="E47">
        <v>3</v>
      </c>
      <c r="F47">
        <v>1</v>
      </c>
      <c r="G47">
        <v>3</v>
      </c>
      <c r="H47">
        <v>4</v>
      </c>
      <c r="I47">
        <v>1</v>
      </c>
      <c r="J47">
        <v>3</v>
      </c>
      <c r="K47">
        <v>4</v>
      </c>
      <c r="L47">
        <v>4</v>
      </c>
      <c r="M47">
        <v>2</v>
      </c>
      <c r="N47">
        <v>2</v>
      </c>
      <c r="O47">
        <v>3</v>
      </c>
      <c r="P47">
        <v>2</v>
      </c>
      <c r="Q47">
        <v>1</v>
      </c>
      <c r="R47">
        <v>4</v>
      </c>
      <c r="S47">
        <v>1</v>
      </c>
      <c r="T47">
        <v>4</v>
      </c>
      <c r="U47">
        <v>3</v>
      </c>
      <c r="V47">
        <v>3</v>
      </c>
      <c r="W47">
        <v>1</v>
      </c>
      <c r="X47">
        <v>3</v>
      </c>
      <c r="Y47">
        <v>4</v>
      </c>
      <c r="Z47">
        <v>3</v>
      </c>
      <c r="AA47">
        <f t="shared" si="4"/>
        <v>64</v>
      </c>
      <c r="AD47" s="15">
        <f t="shared" si="3"/>
        <v>-1.7374999999999972</v>
      </c>
      <c r="AE47">
        <f t="shared" si="1"/>
        <v>3.0189062499999899</v>
      </c>
      <c r="AK47" s="16">
        <f t="shared" si="2"/>
        <v>2.6666666666666665</v>
      </c>
      <c r="AL47" s="16"/>
    </row>
    <row r="48" spans="1:38" x14ac:dyDescent="0.25">
      <c r="A48" s="5" t="s">
        <v>2</v>
      </c>
      <c r="B48" s="5" t="s">
        <v>28</v>
      </c>
      <c r="C48" s="5">
        <v>3</v>
      </c>
      <c r="D48" s="5">
        <v>3</v>
      </c>
      <c r="E48" s="5">
        <v>3</v>
      </c>
      <c r="F48" s="5">
        <v>2</v>
      </c>
      <c r="G48" s="5">
        <v>3</v>
      </c>
      <c r="H48" s="5">
        <v>3</v>
      </c>
      <c r="I48" s="5">
        <v>2</v>
      </c>
      <c r="J48" s="5">
        <v>3</v>
      </c>
      <c r="K48" s="5">
        <v>2</v>
      </c>
      <c r="L48" s="5">
        <v>4</v>
      </c>
      <c r="M48" s="5">
        <v>2</v>
      </c>
      <c r="N48" s="5">
        <v>3</v>
      </c>
      <c r="O48" s="5">
        <v>2</v>
      </c>
      <c r="P48" s="5">
        <v>2</v>
      </c>
      <c r="Q48" s="5">
        <v>2</v>
      </c>
      <c r="R48" s="5">
        <v>4</v>
      </c>
      <c r="S48" s="5">
        <v>2</v>
      </c>
      <c r="T48" s="5">
        <v>4</v>
      </c>
      <c r="U48" s="5">
        <v>3</v>
      </c>
      <c r="V48" s="5">
        <v>2</v>
      </c>
      <c r="W48" s="5">
        <v>2</v>
      </c>
      <c r="X48" s="5">
        <v>3</v>
      </c>
      <c r="Y48" s="5">
        <v>3</v>
      </c>
      <c r="Z48" s="5">
        <v>2</v>
      </c>
      <c r="AA48">
        <f t="shared" si="4"/>
        <v>64</v>
      </c>
      <c r="AD48" s="15">
        <f t="shared" si="3"/>
        <v>-1.7374999999999972</v>
      </c>
      <c r="AE48">
        <f t="shared" si="1"/>
        <v>3.0189062499999899</v>
      </c>
      <c r="AK48" s="16">
        <f t="shared" si="2"/>
        <v>2.6666666666666665</v>
      </c>
      <c r="AL48" s="16"/>
    </row>
    <row r="49" spans="1:38" x14ac:dyDescent="0.25">
      <c r="A49" s="5" t="s">
        <v>2</v>
      </c>
      <c r="B49" s="5" t="s">
        <v>34</v>
      </c>
      <c r="C49" s="5">
        <v>3</v>
      </c>
      <c r="D49" s="5">
        <v>2</v>
      </c>
      <c r="E49" s="5">
        <v>3</v>
      </c>
      <c r="F49" s="5">
        <v>3</v>
      </c>
      <c r="G49" s="5">
        <v>2</v>
      </c>
      <c r="H49" s="5">
        <v>3</v>
      </c>
      <c r="I49" s="5">
        <v>2</v>
      </c>
      <c r="J49" s="5">
        <v>2</v>
      </c>
      <c r="K49" s="5">
        <v>4</v>
      </c>
      <c r="L49" s="5">
        <v>3</v>
      </c>
      <c r="M49" s="5">
        <v>3</v>
      </c>
      <c r="N49" s="5">
        <v>2</v>
      </c>
      <c r="O49" s="5">
        <v>3</v>
      </c>
      <c r="P49" s="5">
        <v>3</v>
      </c>
      <c r="Q49" s="5">
        <v>3</v>
      </c>
      <c r="R49" s="5">
        <v>3</v>
      </c>
      <c r="S49" s="5">
        <v>2</v>
      </c>
      <c r="T49" s="5">
        <v>3</v>
      </c>
      <c r="U49" s="5">
        <v>2</v>
      </c>
      <c r="V49" s="5">
        <v>2</v>
      </c>
      <c r="W49" s="5">
        <v>2</v>
      </c>
      <c r="X49" s="5">
        <v>3</v>
      </c>
      <c r="Y49" s="5">
        <v>3</v>
      </c>
      <c r="Z49" s="5">
        <v>3</v>
      </c>
      <c r="AA49">
        <f t="shared" si="4"/>
        <v>64</v>
      </c>
      <c r="AD49" s="15">
        <f t="shared" si="3"/>
        <v>-1.7374999999999972</v>
      </c>
      <c r="AE49">
        <f t="shared" si="1"/>
        <v>3.0189062499999899</v>
      </c>
      <c r="AK49" s="16">
        <f t="shared" si="2"/>
        <v>2.6666666666666665</v>
      </c>
      <c r="AL49" s="16"/>
    </row>
    <row r="50" spans="1:38" x14ac:dyDescent="0.25">
      <c r="A50" s="5" t="s">
        <v>43</v>
      </c>
      <c r="B50" s="5" t="s">
        <v>67</v>
      </c>
      <c r="C50" s="5">
        <v>2</v>
      </c>
      <c r="D50" s="5">
        <v>2</v>
      </c>
      <c r="E50" s="5">
        <v>4</v>
      </c>
      <c r="F50" s="5">
        <v>3</v>
      </c>
      <c r="G50" s="5">
        <v>3</v>
      </c>
      <c r="H50" s="5">
        <v>2</v>
      </c>
      <c r="I50" s="5">
        <v>2</v>
      </c>
      <c r="J50" s="5">
        <v>3</v>
      </c>
      <c r="K50" s="5">
        <v>3</v>
      </c>
      <c r="L50" s="5">
        <v>4</v>
      </c>
      <c r="M50" s="5">
        <v>2</v>
      </c>
      <c r="N50" s="5">
        <v>4</v>
      </c>
      <c r="O50" s="5">
        <v>3</v>
      </c>
      <c r="P50" s="5">
        <v>3</v>
      </c>
      <c r="Q50" s="5">
        <v>3</v>
      </c>
      <c r="R50" s="5">
        <v>2</v>
      </c>
      <c r="S50" s="5">
        <v>2</v>
      </c>
      <c r="T50" s="5">
        <v>1</v>
      </c>
      <c r="U50" s="5">
        <v>3</v>
      </c>
      <c r="V50" s="5">
        <v>3</v>
      </c>
      <c r="W50" s="5">
        <v>3</v>
      </c>
      <c r="X50" s="5">
        <v>1</v>
      </c>
      <c r="Y50" s="5">
        <v>2</v>
      </c>
      <c r="Z50" s="5">
        <v>3</v>
      </c>
      <c r="AA50">
        <f t="shared" si="4"/>
        <v>63</v>
      </c>
      <c r="AD50" s="15">
        <f t="shared" si="3"/>
        <v>-2.7374999999999972</v>
      </c>
      <c r="AE50">
        <f t="shared" si="1"/>
        <v>7.4939062499999842</v>
      </c>
      <c r="AK50" s="16">
        <f t="shared" si="2"/>
        <v>2.625</v>
      </c>
      <c r="AL50" s="16"/>
    </row>
    <row r="51" spans="1:38" x14ac:dyDescent="0.25">
      <c r="A51" t="s">
        <v>2</v>
      </c>
      <c r="B51" t="s">
        <v>6</v>
      </c>
      <c r="C51">
        <v>3</v>
      </c>
      <c r="D51">
        <v>2</v>
      </c>
      <c r="E51">
        <v>3</v>
      </c>
      <c r="F51">
        <v>2</v>
      </c>
      <c r="G51">
        <v>3</v>
      </c>
      <c r="H51">
        <v>3</v>
      </c>
      <c r="I51">
        <v>2</v>
      </c>
      <c r="J51">
        <v>2</v>
      </c>
      <c r="K51">
        <v>3</v>
      </c>
      <c r="L51">
        <v>4</v>
      </c>
      <c r="M51">
        <v>3</v>
      </c>
      <c r="N51">
        <v>2</v>
      </c>
      <c r="O51">
        <v>3</v>
      </c>
      <c r="P51">
        <v>1</v>
      </c>
      <c r="Q51">
        <v>3</v>
      </c>
      <c r="R51">
        <v>3</v>
      </c>
      <c r="S51">
        <v>1</v>
      </c>
      <c r="T51">
        <v>3</v>
      </c>
      <c r="U51">
        <v>2</v>
      </c>
      <c r="V51">
        <v>2</v>
      </c>
      <c r="W51">
        <v>3</v>
      </c>
      <c r="X51">
        <v>3</v>
      </c>
      <c r="Y51">
        <v>3</v>
      </c>
      <c r="Z51">
        <v>4</v>
      </c>
      <c r="AA51">
        <f t="shared" si="4"/>
        <v>63</v>
      </c>
      <c r="AD51" s="15">
        <f t="shared" si="3"/>
        <v>-2.7374999999999972</v>
      </c>
      <c r="AE51">
        <f t="shared" si="1"/>
        <v>7.4939062499999842</v>
      </c>
      <c r="AK51" s="16">
        <f t="shared" si="2"/>
        <v>2.625</v>
      </c>
      <c r="AL51" s="16"/>
    </row>
    <row r="52" spans="1:38" x14ac:dyDescent="0.25">
      <c r="A52" s="5" t="s">
        <v>2</v>
      </c>
      <c r="B52" s="5" t="s">
        <v>23</v>
      </c>
      <c r="C52" s="5">
        <v>3</v>
      </c>
      <c r="D52" s="5">
        <v>3</v>
      </c>
      <c r="E52" s="5">
        <v>3</v>
      </c>
      <c r="F52" s="5">
        <v>2</v>
      </c>
      <c r="G52" s="5">
        <v>3</v>
      </c>
      <c r="H52" s="5">
        <v>3</v>
      </c>
      <c r="I52" s="5">
        <v>2</v>
      </c>
      <c r="J52" s="5">
        <v>3</v>
      </c>
      <c r="K52" s="5">
        <v>3</v>
      </c>
      <c r="L52" s="5">
        <v>3</v>
      </c>
      <c r="M52" s="5">
        <v>2</v>
      </c>
      <c r="N52" s="5">
        <v>2</v>
      </c>
      <c r="O52" s="5">
        <v>3</v>
      </c>
      <c r="P52" s="5">
        <v>3</v>
      </c>
      <c r="Q52" s="5">
        <v>2</v>
      </c>
      <c r="R52" s="5">
        <v>3</v>
      </c>
      <c r="S52" s="5">
        <v>2</v>
      </c>
      <c r="T52" s="5">
        <v>3</v>
      </c>
      <c r="U52" s="5">
        <v>2</v>
      </c>
      <c r="V52" s="5">
        <v>2</v>
      </c>
      <c r="W52" s="5">
        <v>2</v>
      </c>
      <c r="X52" s="5">
        <v>3</v>
      </c>
      <c r="Y52" s="5">
        <v>3</v>
      </c>
      <c r="Z52" s="5">
        <v>3</v>
      </c>
      <c r="AA52">
        <f t="shared" si="4"/>
        <v>63</v>
      </c>
      <c r="AD52" s="15">
        <f t="shared" si="3"/>
        <v>-2.7374999999999972</v>
      </c>
      <c r="AE52">
        <f t="shared" si="1"/>
        <v>7.4939062499999842</v>
      </c>
      <c r="AK52" s="16">
        <f t="shared" si="2"/>
        <v>2.625</v>
      </c>
      <c r="AL52" s="16"/>
    </row>
    <row r="53" spans="1:38" x14ac:dyDescent="0.25">
      <c r="A53" s="5" t="s">
        <v>44</v>
      </c>
      <c r="B53" s="5" t="s">
        <v>80</v>
      </c>
      <c r="C53" s="5">
        <v>2</v>
      </c>
      <c r="D53" s="5">
        <v>2</v>
      </c>
      <c r="E53" s="5">
        <v>3</v>
      </c>
      <c r="F53" s="5">
        <v>2</v>
      </c>
      <c r="G53" s="5">
        <v>2</v>
      </c>
      <c r="H53" s="5">
        <v>3</v>
      </c>
      <c r="I53" s="5">
        <v>2</v>
      </c>
      <c r="J53" s="5">
        <v>3</v>
      </c>
      <c r="K53" s="5">
        <v>3</v>
      </c>
      <c r="L53" s="5">
        <v>3</v>
      </c>
      <c r="M53" s="5">
        <v>2</v>
      </c>
      <c r="N53" s="5">
        <v>3</v>
      </c>
      <c r="O53" s="5">
        <v>3</v>
      </c>
      <c r="P53" s="5">
        <v>2</v>
      </c>
      <c r="Q53" s="5">
        <v>2</v>
      </c>
      <c r="R53" s="5">
        <v>3</v>
      </c>
      <c r="S53" s="5">
        <v>2</v>
      </c>
      <c r="T53" s="5">
        <v>3</v>
      </c>
      <c r="U53" s="5">
        <v>3</v>
      </c>
      <c r="V53" s="5">
        <v>3</v>
      </c>
      <c r="W53" s="5">
        <v>3</v>
      </c>
      <c r="X53" s="5">
        <v>3</v>
      </c>
      <c r="Y53" s="5">
        <v>3</v>
      </c>
      <c r="Z53" s="5">
        <v>3</v>
      </c>
      <c r="AA53">
        <f t="shared" si="4"/>
        <v>63</v>
      </c>
      <c r="AD53" s="15">
        <f t="shared" si="3"/>
        <v>-2.7374999999999972</v>
      </c>
      <c r="AE53">
        <f t="shared" si="1"/>
        <v>7.4939062499999842</v>
      </c>
      <c r="AK53" s="16">
        <f t="shared" si="2"/>
        <v>2.625</v>
      </c>
      <c r="AL53" s="16"/>
    </row>
    <row r="54" spans="1:38" x14ac:dyDescent="0.25">
      <c r="A54" t="s">
        <v>3</v>
      </c>
      <c r="B54" t="s">
        <v>12</v>
      </c>
      <c r="C54">
        <v>3</v>
      </c>
      <c r="D54">
        <v>2</v>
      </c>
      <c r="E54">
        <v>2</v>
      </c>
      <c r="F54">
        <v>3</v>
      </c>
      <c r="G54">
        <v>3</v>
      </c>
      <c r="H54">
        <v>4</v>
      </c>
      <c r="I54">
        <v>3</v>
      </c>
      <c r="J54">
        <v>3</v>
      </c>
      <c r="K54">
        <v>4</v>
      </c>
      <c r="L54">
        <v>4</v>
      </c>
      <c r="M54">
        <v>2</v>
      </c>
      <c r="N54">
        <v>1</v>
      </c>
      <c r="O54">
        <v>1</v>
      </c>
      <c r="P54">
        <v>4</v>
      </c>
      <c r="Q54">
        <v>4</v>
      </c>
      <c r="R54">
        <v>3</v>
      </c>
      <c r="S54">
        <v>1</v>
      </c>
      <c r="T54">
        <v>4</v>
      </c>
      <c r="U54">
        <v>1</v>
      </c>
      <c r="V54">
        <v>1</v>
      </c>
      <c r="W54">
        <v>1</v>
      </c>
      <c r="X54">
        <v>1</v>
      </c>
      <c r="Y54">
        <v>4</v>
      </c>
      <c r="Z54">
        <v>4</v>
      </c>
      <c r="AA54">
        <f t="shared" si="4"/>
        <v>63</v>
      </c>
      <c r="AD54" s="15">
        <f t="shared" si="3"/>
        <v>-2.7374999999999972</v>
      </c>
      <c r="AE54">
        <f t="shared" si="1"/>
        <v>7.4939062499999842</v>
      </c>
      <c r="AK54" s="16">
        <f t="shared" si="2"/>
        <v>2.625</v>
      </c>
      <c r="AL54" s="16"/>
    </row>
    <row r="55" spans="1:38" x14ac:dyDescent="0.25">
      <c r="A55" t="s">
        <v>2</v>
      </c>
      <c r="B55" t="s">
        <v>16</v>
      </c>
      <c r="C55">
        <v>3</v>
      </c>
      <c r="D55">
        <v>3</v>
      </c>
      <c r="E55">
        <v>3</v>
      </c>
      <c r="F55">
        <v>3</v>
      </c>
      <c r="G55">
        <v>3</v>
      </c>
      <c r="H55">
        <v>3</v>
      </c>
      <c r="I55">
        <v>2</v>
      </c>
      <c r="J55">
        <v>3</v>
      </c>
      <c r="K55">
        <v>3</v>
      </c>
      <c r="L55">
        <v>3</v>
      </c>
      <c r="M55">
        <v>2</v>
      </c>
      <c r="N55">
        <v>3</v>
      </c>
      <c r="O55">
        <v>2</v>
      </c>
      <c r="P55">
        <v>2</v>
      </c>
      <c r="Q55">
        <v>3</v>
      </c>
      <c r="R55">
        <v>3</v>
      </c>
      <c r="S55">
        <v>2</v>
      </c>
      <c r="T55">
        <v>3</v>
      </c>
      <c r="U55">
        <v>2</v>
      </c>
      <c r="V55">
        <v>2</v>
      </c>
      <c r="W55">
        <v>3</v>
      </c>
      <c r="X55">
        <v>2</v>
      </c>
      <c r="Y55">
        <v>2</v>
      </c>
      <c r="Z55">
        <v>2</v>
      </c>
      <c r="AA55">
        <f t="shared" si="4"/>
        <v>62</v>
      </c>
      <c r="AD55" s="15">
        <f t="shared" si="3"/>
        <v>-3.7374999999999972</v>
      </c>
      <c r="AE55">
        <f t="shared" si="1"/>
        <v>13.968906249999979</v>
      </c>
      <c r="AK55" s="16">
        <f t="shared" si="2"/>
        <v>2.5833333333333335</v>
      </c>
      <c r="AL55" s="16"/>
    </row>
    <row r="56" spans="1:38" x14ac:dyDescent="0.25">
      <c r="A56" s="5" t="s">
        <v>2</v>
      </c>
      <c r="B56" s="5" t="s">
        <v>32</v>
      </c>
      <c r="C56" s="5">
        <v>2</v>
      </c>
      <c r="D56" s="5">
        <v>3</v>
      </c>
      <c r="E56" s="5">
        <v>2</v>
      </c>
      <c r="F56" s="5">
        <v>2</v>
      </c>
      <c r="G56" s="5">
        <v>2</v>
      </c>
      <c r="H56" s="5">
        <v>3</v>
      </c>
      <c r="I56" s="5">
        <v>2</v>
      </c>
      <c r="J56" s="5">
        <v>3</v>
      </c>
      <c r="K56" s="5">
        <v>3</v>
      </c>
      <c r="L56" s="5">
        <v>3</v>
      </c>
      <c r="M56" s="5">
        <v>3</v>
      </c>
      <c r="N56" s="5">
        <v>2</v>
      </c>
      <c r="O56" s="5">
        <v>2</v>
      </c>
      <c r="P56" s="5">
        <v>3</v>
      </c>
      <c r="Q56" s="5">
        <v>3</v>
      </c>
      <c r="R56" s="5">
        <v>3</v>
      </c>
      <c r="S56" s="5">
        <v>2</v>
      </c>
      <c r="T56" s="5">
        <v>3</v>
      </c>
      <c r="U56" s="5">
        <v>3</v>
      </c>
      <c r="V56" s="5">
        <v>2</v>
      </c>
      <c r="W56" s="5">
        <v>3</v>
      </c>
      <c r="X56" s="5">
        <v>3</v>
      </c>
      <c r="Y56" s="5">
        <v>2</v>
      </c>
      <c r="Z56" s="5">
        <v>3</v>
      </c>
      <c r="AA56">
        <f t="shared" si="4"/>
        <v>62</v>
      </c>
      <c r="AD56" s="15">
        <f t="shared" si="3"/>
        <v>-3.7374999999999972</v>
      </c>
      <c r="AE56">
        <f t="shared" si="1"/>
        <v>13.968906249999979</v>
      </c>
      <c r="AK56" s="16">
        <f t="shared" si="2"/>
        <v>2.5833333333333335</v>
      </c>
      <c r="AL56" s="16"/>
    </row>
    <row r="57" spans="1:38" x14ac:dyDescent="0.25">
      <c r="A57" s="5" t="s">
        <v>2</v>
      </c>
      <c r="B57" s="5" t="s">
        <v>33</v>
      </c>
      <c r="C57" s="5">
        <v>3</v>
      </c>
      <c r="D57" s="5">
        <v>2</v>
      </c>
      <c r="E57" s="5">
        <v>3</v>
      </c>
      <c r="F57" s="5">
        <v>2</v>
      </c>
      <c r="G57" s="5">
        <v>2</v>
      </c>
      <c r="H57" s="5">
        <v>4</v>
      </c>
      <c r="I57" s="5">
        <v>2</v>
      </c>
      <c r="J57" s="5">
        <v>2</v>
      </c>
      <c r="K57" s="5">
        <v>3</v>
      </c>
      <c r="L57" s="5">
        <v>3</v>
      </c>
      <c r="M57" s="5">
        <v>2</v>
      </c>
      <c r="N57" s="5">
        <v>2</v>
      </c>
      <c r="O57" s="5">
        <v>2</v>
      </c>
      <c r="P57" s="5">
        <v>2</v>
      </c>
      <c r="Q57" s="5">
        <v>2</v>
      </c>
      <c r="R57" s="5">
        <v>3</v>
      </c>
      <c r="S57" s="5">
        <v>2</v>
      </c>
      <c r="T57" s="5">
        <v>3</v>
      </c>
      <c r="U57" s="5">
        <v>3</v>
      </c>
      <c r="V57" s="5">
        <v>3</v>
      </c>
      <c r="W57" s="5">
        <v>3</v>
      </c>
      <c r="X57" s="5">
        <v>3</v>
      </c>
      <c r="Y57" s="5">
        <v>3</v>
      </c>
      <c r="Z57" s="5">
        <v>3</v>
      </c>
      <c r="AA57">
        <f t="shared" si="4"/>
        <v>62</v>
      </c>
      <c r="AD57" s="15">
        <f t="shared" si="3"/>
        <v>-3.7374999999999972</v>
      </c>
      <c r="AE57">
        <f t="shared" si="1"/>
        <v>13.968906249999979</v>
      </c>
      <c r="AK57" s="16">
        <f t="shared" si="2"/>
        <v>2.5833333333333335</v>
      </c>
      <c r="AL57" s="16"/>
    </row>
    <row r="58" spans="1:38" x14ac:dyDescent="0.25">
      <c r="A58" s="8" t="s">
        <v>44</v>
      </c>
      <c r="B58" s="8" t="s">
        <v>55</v>
      </c>
      <c r="C58" s="8">
        <v>3</v>
      </c>
      <c r="D58" s="8">
        <v>2</v>
      </c>
      <c r="E58" s="8">
        <v>2</v>
      </c>
      <c r="F58" s="8">
        <v>2</v>
      </c>
      <c r="G58" s="8">
        <v>2</v>
      </c>
      <c r="H58" s="8">
        <v>3</v>
      </c>
      <c r="I58" s="8">
        <v>2</v>
      </c>
      <c r="J58" s="8">
        <v>4</v>
      </c>
      <c r="K58" s="8">
        <v>3</v>
      </c>
      <c r="L58" s="8">
        <v>3</v>
      </c>
      <c r="M58" s="8">
        <v>2</v>
      </c>
      <c r="N58" s="8">
        <v>3</v>
      </c>
      <c r="O58" s="8">
        <v>3</v>
      </c>
      <c r="P58" s="8">
        <v>2</v>
      </c>
      <c r="Q58" s="8">
        <v>3</v>
      </c>
      <c r="R58" s="8">
        <v>3</v>
      </c>
      <c r="S58" s="8">
        <v>2</v>
      </c>
      <c r="T58" s="8">
        <v>3</v>
      </c>
      <c r="U58" s="8">
        <v>3</v>
      </c>
      <c r="V58" s="8">
        <v>2</v>
      </c>
      <c r="W58" s="8">
        <v>2</v>
      </c>
      <c r="X58" s="8">
        <v>3</v>
      </c>
      <c r="Y58" s="8">
        <v>3</v>
      </c>
      <c r="Z58" s="8">
        <v>2</v>
      </c>
      <c r="AA58">
        <f t="shared" si="4"/>
        <v>62</v>
      </c>
      <c r="AD58" s="15">
        <f t="shared" si="3"/>
        <v>-3.7374999999999972</v>
      </c>
      <c r="AE58">
        <f t="shared" si="1"/>
        <v>13.968906249999979</v>
      </c>
      <c r="AK58" s="16">
        <f t="shared" si="2"/>
        <v>2.5833333333333335</v>
      </c>
      <c r="AL58" s="16"/>
    </row>
    <row r="59" spans="1:38" x14ac:dyDescent="0.25">
      <c r="A59" s="5" t="s">
        <v>3</v>
      </c>
      <c r="B59" s="5" t="s">
        <v>29</v>
      </c>
      <c r="C59" s="5">
        <v>3</v>
      </c>
      <c r="D59" s="5">
        <v>3</v>
      </c>
      <c r="E59" s="5">
        <v>3</v>
      </c>
      <c r="F59" s="5">
        <v>3</v>
      </c>
      <c r="G59" s="5">
        <v>2</v>
      </c>
      <c r="H59" s="5">
        <v>3</v>
      </c>
      <c r="I59" s="5">
        <v>3</v>
      </c>
      <c r="J59" s="5">
        <v>2</v>
      </c>
      <c r="K59" s="5">
        <v>3</v>
      </c>
      <c r="L59" s="5">
        <v>3</v>
      </c>
      <c r="M59" s="5">
        <v>2</v>
      </c>
      <c r="N59" s="5">
        <v>2</v>
      </c>
      <c r="O59" s="5">
        <v>3</v>
      </c>
      <c r="P59" s="5">
        <v>2</v>
      </c>
      <c r="Q59" s="5">
        <v>3</v>
      </c>
      <c r="R59" s="5">
        <v>3</v>
      </c>
      <c r="S59" s="5">
        <v>2</v>
      </c>
      <c r="T59" s="5">
        <v>2</v>
      </c>
      <c r="U59" s="5">
        <v>1</v>
      </c>
      <c r="V59" s="5">
        <v>2</v>
      </c>
      <c r="W59" s="5">
        <v>3</v>
      </c>
      <c r="X59" s="5">
        <v>3</v>
      </c>
      <c r="Y59" s="5">
        <v>3</v>
      </c>
      <c r="Z59" s="5">
        <v>3</v>
      </c>
      <c r="AA59">
        <f t="shared" si="4"/>
        <v>62</v>
      </c>
      <c r="AD59" s="15">
        <f t="shared" si="3"/>
        <v>-3.7374999999999972</v>
      </c>
      <c r="AE59">
        <f t="shared" si="1"/>
        <v>13.968906249999979</v>
      </c>
      <c r="AK59" s="16">
        <f t="shared" si="2"/>
        <v>2.5833333333333335</v>
      </c>
      <c r="AL59" s="16"/>
    </row>
    <row r="60" spans="1:38" x14ac:dyDescent="0.25">
      <c r="A60" s="8" t="s">
        <v>43</v>
      </c>
      <c r="B60" s="8" t="s">
        <v>54</v>
      </c>
      <c r="C60" s="8">
        <v>2</v>
      </c>
      <c r="D60" s="8">
        <v>2</v>
      </c>
      <c r="E60" s="8">
        <v>3</v>
      </c>
      <c r="F60" s="8">
        <v>3</v>
      </c>
      <c r="G60" s="8">
        <v>3</v>
      </c>
      <c r="H60" s="8">
        <v>3</v>
      </c>
      <c r="I60" s="8">
        <v>2</v>
      </c>
      <c r="J60" s="8">
        <v>3</v>
      </c>
      <c r="K60" s="8">
        <v>3</v>
      </c>
      <c r="L60" s="8">
        <v>3</v>
      </c>
      <c r="M60" s="8">
        <v>2</v>
      </c>
      <c r="N60" s="8">
        <v>3</v>
      </c>
      <c r="O60" s="8">
        <v>2</v>
      </c>
      <c r="P60" s="8">
        <v>2</v>
      </c>
      <c r="Q60" s="8">
        <v>2</v>
      </c>
      <c r="R60" s="8">
        <v>3</v>
      </c>
      <c r="S60" s="8">
        <v>2</v>
      </c>
      <c r="T60" s="8">
        <v>2</v>
      </c>
      <c r="U60" s="8">
        <v>3</v>
      </c>
      <c r="V60" s="8">
        <v>2</v>
      </c>
      <c r="W60" s="8">
        <v>3</v>
      </c>
      <c r="X60" s="8">
        <v>3</v>
      </c>
      <c r="Y60" s="8">
        <v>2</v>
      </c>
      <c r="Z60" s="8">
        <v>3</v>
      </c>
      <c r="AA60">
        <f t="shared" si="4"/>
        <v>61</v>
      </c>
      <c r="AD60" s="15">
        <f t="shared" si="3"/>
        <v>-4.7374999999999972</v>
      </c>
      <c r="AE60">
        <f t="shared" si="1"/>
        <v>22.443906249999973</v>
      </c>
      <c r="AK60" s="16">
        <f t="shared" si="2"/>
        <v>2.5416666666666665</v>
      </c>
      <c r="AL60" s="16"/>
    </row>
    <row r="61" spans="1:38" x14ac:dyDescent="0.25">
      <c r="A61" s="5" t="s">
        <v>43</v>
      </c>
      <c r="B61" s="5" t="s">
        <v>66</v>
      </c>
      <c r="C61" s="5">
        <v>2</v>
      </c>
      <c r="D61" s="5">
        <v>2</v>
      </c>
      <c r="E61" s="5">
        <v>2</v>
      </c>
      <c r="F61" s="5">
        <v>3</v>
      </c>
      <c r="G61" s="5">
        <v>2</v>
      </c>
      <c r="H61" s="5">
        <v>4</v>
      </c>
      <c r="I61" s="5">
        <v>2</v>
      </c>
      <c r="J61" s="5">
        <v>4</v>
      </c>
      <c r="K61" s="5">
        <v>3</v>
      </c>
      <c r="L61" s="5">
        <v>4</v>
      </c>
      <c r="M61" s="5">
        <v>2</v>
      </c>
      <c r="N61" s="5">
        <v>2</v>
      </c>
      <c r="O61" s="5">
        <v>2</v>
      </c>
      <c r="P61" s="5">
        <v>3</v>
      </c>
      <c r="Q61" s="5">
        <v>3</v>
      </c>
      <c r="R61" s="5">
        <v>3</v>
      </c>
      <c r="S61" s="5">
        <v>2</v>
      </c>
      <c r="T61" s="5">
        <v>2</v>
      </c>
      <c r="U61" s="5">
        <v>3</v>
      </c>
      <c r="V61" s="5">
        <v>2</v>
      </c>
      <c r="W61" s="5">
        <v>2</v>
      </c>
      <c r="X61" s="5">
        <v>3</v>
      </c>
      <c r="Y61" s="5">
        <v>2</v>
      </c>
      <c r="Z61" s="5">
        <v>2</v>
      </c>
      <c r="AA61">
        <f t="shared" si="4"/>
        <v>61</v>
      </c>
      <c r="AD61" s="15">
        <f t="shared" si="3"/>
        <v>-4.7374999999999972</v>
      </c>
      <c r="AE61">
        <f t="shared" si="1"/>
        <v>22.443906249999973</v>
      </c>
      <c r="AK61" s="16">
        <f t="shared" si="2"/>
        <v>2.5416666666666665</v>
      </c>
      <c r="AL61" s="16"/>
    </row>
    <row r="62" spans="1:38" x14ac:dyDescent="0.25">
      <c r="A62" s="8" t="s">
        <v>44</v>
      </c>
      <c r="B62" s="8" t="s">
        <v>61</v>
      </c>
      <c r="C62" s="8">
        <v>2</v>
      </c>
      <c r="D62" s="8">
        <v>3</v>
      </c>
      <c r="E62" s="8">
        <v>3</v>
      </c>
      <c r="F62" s="8">
        <v>2</v>
      </c>
      <c r="G62" s="8">
        <v>2</v>
      </c>
      <c r="H62" s="8">
        <v>3</v>
      </c>
      <c r="I62" s="8">
        <v>3</v>
      </c>
      <c r="J62" s="8">
        <v>3</v>
      </c>
      <c r="K62" s="8">
        <v>3</v>
      </c>
      <c r="L62" s="8">
        <v>3</v>
      </c>
      <c r="M62" s="8">
        <v>2</v>
      </c>
      <c r="N62" s="8">
        <v>2</v>
      </c>
      <c r="O62" s="8">
        <v>3</v>
      </c>
      <c r="P62" s="8">
        <v>2</v>
      </c>
      <c r="Q62" s="8">
        <v>3</v>
      </c>
      <c r="R62" s="8">
        <v>3</v>
      </c>
      <c r="S62" s="8">
        <v>2</v>
      </c>
      <c r="T62" s="8">
        <v>2</v>
      </c>
      <c r="U62" s="8">
        <v>2</v>
      </c>
      <c r="V62" s="8">
        <v>2</v>
      </c>
      <c r="W62" s="8">
        <v>2</v>
      </c>
      <c r="X62" s="8">
        <v>3</v>
      </c>
      <c r="Y62" s="8">
        <v>3</v>
      </c>
      <c r="Z62" s="8">
        <v>3</v>
      </c>
      <c r="AA62">
        <f t="shared" si="4"/>
        <v>61</v>
      </c>
      <c r="AD62" s="15">
        <f t="shared" si="3"/>
        <v>-4.7374999999999972</v>
      </c>
      <c r="AE62">
        <f t="shared" si="1"/>
        <v>22.443906249999973</v>
      </c>
      <c r="AK62" s="16">
        <f t="shared" si="2"/>
        <v>2.5416666666666665</v>
      </c>
      <c r="AL62" s="16"/>
    </row>
    <row r="63" spans="1:38" x14ac:dyDescent="0.25">
      <c r="A63" s="8" t="s">
        <v>43</v>
      </c>
      <c r="B63" s="8" t="s">
        <v>39</v>
      </c>
      <c r="C63" s="8">
        <v>3</v>
      </c>
      <c r="D63" s="8">
        <v>2</v>
      </c>
      <c r="E63" s="8">
        <v>3</v>
      </c>
      <c r="F63" s="8">
        <v>1</v>
      </c>
      <c r="G63" s="8">
        <v>4</v>
      </c>
      <c r="H63" s="8">
        <v>3</v>
      </c>
      <c r="I63" s="8">
        <v>2</v>
      </c>
      <c r="J63" s="8">
        <v>4</v>
      </c>
      <c r="K63" s="8">
        <v>2</v>
      </c>
      <c r="L63" s="8">
        <v>3</v>
      </c>
      <c r="M63" s="8">
        <v>2</v>
      </c>
      <c r="N63" s="8">
        <v>3</v>
      </c>
      <c r="O63" s="8">
        <v>2</v>
      </c>
      <c r="P63" s="8">
        <v>2</v>
      </c>
      <c r="Q63" s="8">
        <v>3</v>
      </c>
      <c r="R63" s="8">
        <v>2</v>
      </c>
      <c r="S63" s="8">
        <v>3</v>
      </c>
      <c r="T63" s="8">
        <v>3</v>
      </c>
      <c r="U63" s="8">
        <v>1</v>
      </c>
      <c r="V63" s="8">
        <v>2</v>
      </c>
      <c r="W63" s="8">
        <v>1</v>
      </c>
      <c r="X63" s="8">
        <v>3</v>
      </c>
      <c r="Y63" s="8">
        <v>3</v>
      </c>
      <c r="Z63" s="8">
        <v>3</v>
      </c>
      <c r="AA63">
        <f t="shared" si="4"/>
        <v>60</v>
      </c>
      <c r="AD63" s="15">
        <f t="shared" si="3"/>
        <v>-5.7374999999999972</v>
      </c>
      <c r="AE63">
        <f t="shared" si="1"/>
        <v>32.918906249999971</v>
      </c>
      <c r="AK63" s="16">
        <f t="shared" si="2"/>
        <v>2.5</v>
      </c>
      <c r="AL63" s="16"/>
    </row>
    <row r="64" spans="1:38" x14ac:dyDescent="0.25">
      <c r="A64" s="8" t="s">
        <v>43</v>
      </c>
      <c r="B64" s="8" t="s">
        <v>50</v>
      </c>
      <c r="C64" s="8">
        <v>3</v>
      </c>
      <c r="D64" s="8">
        <v>2</v>
      </c>
      <c r="E64" s="8">
        <v>3</v>
      </c>
      <c r="F64" s="8">
        <v>1</v>
      </c>
      <c r="G64" s="8">
        <v>4</v>
      </c>
      <c r="H64" s="8">
        <v>3</v>
      </c>
      <c r="I64" s="8">
        <v>2</v>
      </c>
      <c r="J64" s="8">
        <v>4</v>
      </c>
      <c r="K64" s="8">
        <v>2</v>
      </c>
      <c r="L64" s="8">
        <v>3</v>
      </c>
      <c r="M64" s="8">
        <v>2</v>
      </c>
      <c r="N64" s="8">
        <v>3</v>
      </c>
      <c r="O64" s="8">
        <v>2</v>
      </c>
      <c r="P64" s="8">
        <v>2</v>
      </c>
      <c r="Q64" s="8">
        <v>3</v>
      </c>
      <c r="R64" s="8">
        <v>2</v>
      </c>
      <c r="S64" s="8">
        <v>3</v>
      </c>
      <c r="T64" s="8">
        <v>3</v>
      </c>
      <c r="U64" s="8">
        <v>1</v>
      </c>
      <c r="V64" s="8">
        <v>2</v>
      </c>
      <c r="W64" s="8">
        <v>1</v>
      </c>
      <c r="X64" s="8">
        <v>3</v>
      </c>
      <c r="Y64" s="8">
        <v>3</v>
      </c>
      <c r="Z64" s="8">
        <v>3</v>
      </c>
      <c r="AA64">
        <f t="shared" si="4"/>
        <v>60</v>
      </c>
      <c r="AD64" s="15">
        <f t="shared" si="3"/>
        <v>-5.7374999999999972</v>
      </c>
      <c r="AE64">
        <f t="shared" si="1"/>
        <v>32.918906249999971</v>
      </c>
      <c r="AK64" s="16">
        <f t="shared" si="2"/>
        <v>2.5</v>
      </c>
      <c r="AL64" s="16"/>
    </row>
    <row r="65" spans="1:38" x14ac:dyDescent="0.25">
      <c r="A65" s="8" t="s">
        <v>43</v>
      </c>
      <c r="B65" s="8" t="s">
        <v>51</v>
      </c>
      <c r="C65" s="8">
        <v>2</v>
      </c>
      <c r="D65" s="8">
        <v>2</v>
      </c>
      <c r="E65" s="8">
        <v>3</v>
      </c>
      <c r="F65" s="8">
        <v>3</v>
      </c>
      <c r="G65" s="8">
        <v>3</v>
      </c>
      <c r="H65" s="8">
        <v>3</v>
      </c>
      <c r="I65" s="8">
        <v>2</v>
      </c>
      <c r="J65" s="8">
        <v>3</v>
      </c>
      <c r="K65" s="8">
        <v>3</v>
      </c>
      <c r="L65" s="8">
        <v>3</v>
      </c>
      <c r="M65" s="8">
        <v>2</v>
      </c>
      <c r="N65" s="8">
        <v>2</v>
      </c>
      <c r="O65" s="8">
        <v>3</v>
      </c>
      <c r="P65" s="8">
        <v>2</v>
      </c>
      <c r="Q65" s="8">
        <v>2</v>
      </c>
      <c r="R65" s="8">
        <v>2</v>
      </c>
      <c r="S65" s="8">
        <v>2</v>
      </c>
      <c r="T65" s="8">
        <v>2</v>
      </c>
      <c r="U65" s="8">
        <v>2</v>
      </c>
      <c r="V65" s="8">
        <v>2</v>
      </c>
      <c r="W65" s="8">
        <v>3</v>
      </c>
      <c r="X65" s="8">
        <v>3</v>
      </c>
      <c r="Y65" s="8">
        <v>3</v>
      </c>
      <c r="Z65" s="8">
        <v>3</v>
      </c>
      <c r="AA65">
        <f t="shared" si="4"/>
        <v>60</v>
      </c>
      <c r="AD65" s="15">
        <f t="shared" si="3"/>
        <v>-5.7374999999999972</v>
      </c>
      <c r="AE65">
        <f t="shared" si="1"/>
        <v>32.918906249999971</v>
      </c>
      <c r="AK65" s="16">
        <f t="shared" si="2"/>
        <v>2.5</v>
      </c>
      <c r="AL65" s="16"/>
    </row>
    <row r="66" spans="1:38" x14ac:dyDescent="0.25">
      <c r="A66" t="s">
        <v>2</v>
      </c>
      <c r="B66" t="s">
        <v>5</v>
      </c>
      <c r="C66">
        <v>3</v>
      </c>
      <c r="D66">
        <v>3</v>
      </c>
      <c r="E66">
        <v>3</v>
      </c>
      <c r="F66">
        <v>1</v>
      </c>
      <c r="G66">
        <v>2</v>
      </c>
      <c r="H66">
        <v>4</v>
      </c>
      <c r="I66">
        <v>1</v>
      </c>
      <c r="J66">
        <v>2</v>
      </c>
      <c r="K66">
        <v>3</v>
      </c>
      <c r="L66">
        <v>4</v>
      </c>
      <c r="M66">
        <v>2</v>
      </c>
      <c r="N66">
        <v>2</v>
      </c>
      <c r="O66">
        <v>2</v>
      </c>
      <c r="P66">
        <v>2</v>
      </c>
      <c r="Q66">
        <v>2</v>
      </c>
      <c r="R66">
        <v>3</v>
      </c>
      <c r="S66">
        <v>1</v>
      </c>
      <c r="T66">
        <v>2</v>
      </c>
      <c r="U66">
        <v>2</v>
      </c>
      <c r="V66">
        <v>2</v>
      </c>
      <c r="W66">
        <v>3</v>
      </c>
      <c r="X66">
        <v>4</v>
      </c>
      <c r="Y66">
        <v>4</v>
      </c>
      <c r="Z66">
        <v>3</v>
      </c>
      <c r="AA66">
        <f t="shared" ref="AA66:AA81" si="5">SUM(C66:Z66)</f>
        <v>60</v>
      </c>
      <c r="AD66" s="15">
        <f t="shared" si="3"/>
        <v>-5.7374999999999972</v>
      </c>
      <c r="AE66">
        <f t="shared" si="1"/>
        <v>32.918906249999971</v>
      </c>
      <c r="AK66" s="16">
        <f t="shared" si="2"/>
        <v>2.5</v>
      </c>
      <c r="AL66" s="16"/>
    </row>
    <row r="67" spans="1:38" x14ac:dyDescent="0.25">
      <c r="A67" t="s">
        <v>2</v>
      </c>
      <c r="B67" t="s">
        <v>14</v>
      </c>
      <c r="C67">
        <v>2</v>
      </c>
      <c r="D67">
        <v>3</v>
      </c>
      <c r="E67">
        <v>3</v>
      </c>
      <c r="F67">
        <v>2</v>
      </c>
      <c r="G67">
        <v>2</v>
      </c>
      <c r="H67">
        <v>3</v>
      </c>
      <c r="I67">
        <v>2</v>
      </c>
      <c r="J67">
        <v>4</v>
      </c>
      <c r="K67">
        <v>3</v>
      </c>
      <c r="L67">
        <v>3</v>
      </c>
      <c r="M67">
        <v>2</v>
      </c>
      <c r="N67">
        <v>3</v>
      </c>
      <c r="O67">
        <v>3</v>
      </c>
      <c r="P67">
        <v>1</v>
      </c>
      <c r="Q67">
        <v>3</v>
      </c>
      <c r="R67">
        <v>2</v>
      </c>
      <c r="S67">
        <v>2</v>
      </c>
      <c r="T67">
        <v>2</v>
      </c>
      <c r="U67">
        <v>2</v>
      </c>
      <c r="V67">
        <v>2</v>
      </c>
      <c r="W67">
        <v>3</v>
      </c>
      <c r="X67">
        <v>3</v>
      </c>
      <c r="Y67">
        <v>2</v>
      </c>
      <c r="Z67">
        <v>3</v>
      </c>
      <c r="AA67">
        <f t="shared" si="5"/>
        <v>60</v>
      </c>
      <c r="AD67" s="15">
        <f t="shared" si="3"/>
        <v>-5.7374999999999972</v>
      </c>
      <c r="AE67">
        <f t="shared" ref="AE67:AE81" si="6">AD67*AD67</f>
        <v>32.918906249999971</v>
      </c>
      <c r="AK67" s="16">
        <f t="shared" ref="AK67:AL81" si="7">AA67/$Z$1</f>
        <v>2.5</v>
      </c>
      <c r="AL67" s="16"/>
    </row>
    <row r="68" spans="1:38" x14ac:dyDescent="0.25">
      <c r="A68" t="s">
        <v>4</v>
      </c>
      <c r="B68" t="s">
        <v>1</v>
      </c>
      <c r="C68">
        <v>2</v>
      </c>
      <c r="D68">
        <v>2</v>
      </c>
      <c r="E68">
        <v>2</v>
      </c>
      <c r="F68">
        <v>2</v>
      </c>
      <c r="G68">
        <v>2</v>
      </c>
      <c r="H68">
        <v>2</v>
      </c>
      <c r="I68">
        <v>2</v>
      </c>
      <c r="J68">
        <v>3</v>
      </c>
      <c r="K68">
        <v>3</v>
      </c>
      <c r="L68">
        <v>3</v>
      </c>
      <c r="M68">
        <v>2</v>
      </c>
      <c r="N68">
        <v>2</v>
      </c>
      <c r="O68">
        <v>2</v>
      </c>
      <c r="P68">
        <v>3</v>
      </c>
      <c r="Q68">
        <v>3</v>
      </c>
      <c r="R68">
        <v>3</v>
      </c>
      <c r="S68">
        <v>2</v>
      </c>
      <c r="T68">
        <v>2</v>
      </c>
      <c r="U68">
        <v>3</v>
      </c>
      <c r="V68">
        <v>2</v>
      </c>
      <c r="W68">
        <v>3</v>
      </c>
      <c r="X68">
        <v>3</v>
      </c>
      <c r="Y68">
        <v>3</v>
      </c>
      <c r="Z68">
        <v>3</v>
      </c>
      <c r="AA68">
        <f t="shared" si="5"/>
        <v>59</v>
      </c>
      <c r="AD68" s="15">
        <f t="shared" si="3"/>
        <v>-6.7374999999999972</v>
      </c>
      <c r="AE68">
        <f t="shared" si="6"/>
        <v>45.393906249999965</v>
      </c>
      <c r="AK68" s="16">
        <f t="shared" si="7"/>
        <v>2.4583333333333335</v>
      </c>
      <c r="AL68" s="16"/>
    </row>
    <row r="69" spans="1:38" x14ac:dyDescent="0.25">
      <c r="A69" t="s">
        <v>2</v>
      </c>
      <c r="B69" t="s">
        <v>18</v>
      </c>
      <c r="C69">
        <v>3</v>
      </c>
      <c r="D69">
        <v>2</v>
      </c>
      <c r="E69">
        <v>2</v>
      </c>
      <c r="F69">
        <v>2</v>
      </c>
      <c r="G69">
        <v>2</v>
      </c>
      <c r="H69">
        <v>3</v>
      </c>
      <c r="I69">
        <v>2</v>
      </c>
      <c r="J69">
        <v>3</v>
      </c>
      <c r="K69">
        <v>2</v>
      </c>
      <c r="L69">
        <v>3</v>
      </c>
      <c r="M69">
        <v>2</v>
      </c>
      <c r="N69">
        <v>2</v>
      </c>
      <c r="O69">
        <v>2</v>
      </c>
      <c r="P69">
        <v>3</v>
      </c>
      <c r="Q69">
        <v>3</v>
      </c>
      <c r="R69">
        <v>2</v>
      </c>
      <c r="S69">
        <v>2</v>
      </c>
      <c r="T69">
        <v>3</v>
      </c>
      <c r="U69">
        <v>3</v>
      </c>
      <c r="V69">
        <v>2</v>
      </c>
      <c r="W69">
        <v>3</v>
      </c>
      <c r="X69">
        <v>3</v>
      </c>
      <c r="Y69">
        <v>3</v>
      </c>
      <c r="Z69">
        <v>2</v>
      </c>
      <c r="AA69">
        <f t="shared" si="5"/>
        <v>59</v>
      </c>
      <c r="AD69" s="15">
        <f t="shared" si="3"/>
        <v>-6.7374999999999972</v>
      </c>
      <c r="AE69">
        <f t="shared" si="6"/>
        <v>45.393906249999965</v>
      </c>
      <c r="AK69" s="16">
        <f t="shared" si="7"/>
        <v>2.4583333333333335</v>
      </c>
      <c r="AL69" s="16"/>
    </row>
    <row r="70" spans="1:38" x14ac:dyDescent="0.25">
      <c r="A70" t="s">
        <v>2</v>
      </c>
      <c r="B70" t="s">
        <v>10</v>
      </c>
      <c r="C70">
        <v>3</v>
      </c>
      <c r="D70">
        <v>2</v>
      </c>
      <c r="E70">
        <v>2</v>
      </c>
      <c r="F70">
        <v>3</v>
      </c>
      <c r="G70">
        <v>3</v>
      </c>
      <c r="H70">
        <v>3</v>
      </c>
      <c r="I70">
        <v>2</v>
      </c>
      <c r="J70">
        <v>3</v>
      </c>
      <c r="K70">
        <v>2</v>
      </c>
      <c r="L70">
        <v>3</v>
      </c>
      <c r="M70">
        <v>2</v>
      </c>
      <c r="N70">
        <v>1</v>
      </c>
      <c r="O70">
        <v>2</v>
      </c>
      <c r="P70">
        <v>3</v>
      </c>
      <c r="Q70">
        <v>2</v>
      </c>
      <c r="R70">
        <v>2</v>
      </c>
      <c r="S70">
        <v>2</v>
      </c>
      <c r="T70">
        <v>3</v>
      </c>
      <c r="U70">
        <v>2</v>
      </c>
      <c r="V70">
        <v>2</v>
      </c>
      <c r="W70">
        <v>1</v>
      </c>
      <c r="X70">
        <v>3</v>
      </c>
      <c r="Y70">
        <v>4</v>
      </c>
      <c r="Z70">
        <v>2</v>
      </c>
      <c r="AA70">
        <f t="shared" si="5"/>
        <v>57</v>
      </c>
      <c r="AD70" s="15">
        <f t="shared" si="3"/>
        <v>-8.7374999999999972</v>
      </c>
      <c r="AE70">
        <f t="shared" si="6"/>
        <v>76.343906249999947</v>
      </c>
      <c r="AK70" s="16">
        <f t="shared" si="7"/>
        <v>2.375</v>
      </c>
      <c r="AL70" s="16"/>
    </row>
    <row r="71" spans="1:38" x14ac:dyDescent="0.25">
      <c r="A71" s="8" t="s">
        <v>44</v>
      </c>
      <c r="B71" s="8" t="s">
        <v>63</v>
      </c>
      <c r="C71" s="8">
        <v>2</v>
      </c>
      <c r="D71" s="8">
        <v>3</v>
      </c>
      <c r="E71" s="8">
        <v>3</v>
      </c>
      <c r="F71" s="8">
        <v>3</v>
      </c>
      <c r="G71" s="8">
        <v>3</v>
      </c>
      <c r="H71" s="8">
        <v>2</v>
      </c>
      <c r="I71" s="8">
        <v>2</v>
      </c>
      <c r="J71" s="8">
        <v>3</v>
      </c>
      <c r="K71" s="8">
        <v>2</v>
      </c>
      <c r="L71" s="8">
        <v>3</v>
      </c>
      <c r="M71" s="8">
        <v>2</v>
      </c>
      <c r="N71" s="8">
        <v>2</v>
      </c>
      <c r="O71" s="8">
        <v>2</v>
      </c>
      <c r="P71" s="8">
        <v>2</v>
      </c>
      <c r="Q71" s="8">
        <v>2</v>
      </c>
      <c r="R71" s="8">
        <v>2</v>
      </c>
      <c r="S71" s="8">
        <v>2</v>
      </c>
      <c r="T71" s="8">
        <v>2</v>
      </c>
      <c r="U71" s="8">
        <v>2</v>
      </c>
      <c r="V71" s="8">
        <v>2</v>
      </c>
      <c r="W71" s="8">
        <v>2</v>
      </c>
      <c r="X71" s="8">
        <v>3</v>
      </c>
      <c r="Y71" s="8">
        <v>3</v>
      </c>
      <c r="Z71" s="8">
        <v>3</v>
      </c>
      <c r="AA71">
        <f t="shared" si="5"/>
        <v>57</v>
      </c>
      <c r="AD71" s="15">
        <f t="shared" si="3"/>
        <v>-8.7374999999999972</v>
      </c>
      <c r="AE71">
        <f t="shared" si="6"/>
        <v>76.343906249999947</v>
      </c>
      <c r="AK71" s="16">
        <f t="shared" si="7"/>
        <v>2.375</v>
      </c>
      <c r="AL71" s="16"/>
    </row>
    <row r="72" spans="1:38" x14ac:dyDescent="0.25">
      <c r="A72" t="s">
        <v>3</v>
      </c>
      <c r="B72" t="s">
        <v>0</v>
      </c>
      <c r="C72">
        <v>2</v>
      </c>
      <c r="D72">
        <v>1</v>
      </c>
      <c r="E72">
        <v>3</v>
      </c>
      <c r="F72">
        <v>1</v>
      </c>
      <c r="G72">
        <v>2</v>
      </c>
      <c r="H72">
        <v>2</v>
      </c>
      <c r="I72">
        <v>1</v>
      </c>
      <c r="J72">
        <v>3</v>
      </c>
      <c r="K72">
        <v>3</v>
      </c>
      <c r="L72">
        <v>3</v>
      </c>
      <c r="M72">
        <v>1</v>
      </c>
      <c r="N72">
        <v>1</v>
      </c>
      <c r="O72">
        <v>2</v>
      </c>
      <c r="P72">
        <v>3</v>
      </c>
      <c r="Q72">
        <v>3</v>
      </c>
      <c r="R72">
        <v>2</v>
      </c>
      <c r="S72">
        <v>2</v>
      </c>
      <c r="T72">
        <v>3</v>
      </c>
      <c r="U72">
        <v>4</v>
      </c>
      <c r="V72">
        <v>2</v>
      </c>
      <c r="W72">
        <v>4</v>
      </c>
      <c r="X72">
        <v>3</v>
      </c>
      <c r="Y72">
        <v>2</v>
      </c>
      <c r="Z72">
        <v>3</v>
      </c>
      <c r="AA72">
        <f t="shared" si="5"/>
        <v>56</v>
      </c>
      <c r="AD72" s="15">
        <f t="shared" ref="AD72:AD81" si="8">AA72-$AC$2</f>
        <v>-9.7374999999999972</v>
      </c>
      <c r="AE72">
        <f t="shared" si="6"/>
        <v>94.818906249999941</v>
      </c>
      <c r="AK72" s="16">
        <f t="shared" si="7"/>
        <v>2.3333333333333335</v>
      </c>
      <c r="AL72" s="16"/>
    </row>
    <row r="73" spans="1:38" x14ac:dyDescent="0.25">
      <c r="A73" t="s">
        <v>3</v>
      </c>
      <c r="B73" t="s">
        <v>15</v>
      </c>
      <c r="C73">
        <v>2</v>
      </c>
      <c r="D73">
        <v>1</v>
      </c>
      <c r="E73">
        <v>3</v>
      </c>
      <c r="F73">
        <v>2</v>
      </c>
      <c r="G73">
        <v>2</v>
      </c>
      <c r="H73">
        <v>3</v>
      </c>
      <c r="I73">
        <v>2</v>
      </c>
      <c r="J73">
        <v>2</v>
      </c>
      <c r="K73">
        <v>2</v>
      </c>
      <c r="L73">
        <v>3</v>
      </c>
      <c r="M73">
        <v>2</v>
      </c>
      <c r="N73">
        <v>3</v>
      </c>
      <c r="O73">
        <v>3</v>
      </c>
      <c r="P73">
        <v>2</v>
      </c>
      <c r="Q73">
        <v>3</v>
      </c>
      <c r="R73">
        <v>3</v>
      </c>
      <c r="S73">
        <v>2</v>
      </c>
      <c r="T73">
        <v>3</v>
      </c>
      <c r="U73">
        <v>1</v>
      </c>
      <c r="V73">
        <v>2</v>
      </c>
      <c r="W73">
        <v>1</v>
      </c>
      <c r="X73">
        <v>3</v>
      </c>
      <c r="Y73">
        <v>3</v>
      </c>
      <c r="Z73">
        <v>3</v>
      </c>
      <c r="AA73">
        <f t="shared" si="5"/>
        <v>56</v>
      </c>
      <c r="AD73" s="15">
        <f t="shared" si="8"/>
        <v>-9.7374999999999972</v>
      </c>
      <c r="AE73">
        <f t="shared" si="6"/>
        <v>94.818906249999941</v>
      </c>
      <c r="AK73" s="16">
        <f t="shared" si="7"/>
        <v>2.3333333333333335</v>
      </c>
      <c r="AL73" s="16"/>
    </row>
    <row r="74" spans="1:38" x14ac:dyDescent="0.25">
      <c r="A74" s="5" t="s">
        <v>3</v>
      </c>
      <c r="B74" s="5" t="s">
        <v>30</v>
      </c>
      <c r="C74" s="5">
        <v>2</v>
      </c>
      <c r="D74" s="5">
        <v>2</v>
      </c>
      <c r="E74" s="5">
        <v>2</v>
      </c>
      <c r="F74" s="5">
        <v>2</v>
      </c>
      <c r="G74" s="5">
        <v>2</v>
      </c>
      <c r="H74" s="5">
        <v>3</v>
      </c>
      <c r="I74" s="5">
        <v>2</v>
      </c>
      <c r="J74" s="5">
        <v>2</v>
      </c>
      <c r="K74" s="5">
        <v>3</v>
      </c>
      <c r="L74" s="5">
        <v>3</v>
      </c>
      <c r="M74" s="5">
        <v>2</v>
      </c>
      <c r="N74" s="5">
        <v>2</v>
      </c>
      <c r="O74" s="5">
        <v>2</v>
      </c>
      <c r="P74" s="5">
        <v>3</v>
      </c>
      <c r="Q74" s="5">
        <v>2</v>
      </c>
      <c r="R74" s="5">
        <v>3</v>
      </c>
      <c r="S74" s="5">
        <v>2</v>
      </c>
      <c r="T74" s="5">
        <v>3</v>
      </c>
      <c r="U74" s="5">
        <v>2</v>
      </c>
      <c r="V74" s="5">
        <v>2</v>
      </c>
      <c r="W74" s="5">
        <v>2</v>
      </c>
      <c r="X74" s="5">
        <v>3</v>
      </c>
      <c r="Y74" s="5">
        <v>3</v>
      </c>
      <c r="Z74" s="5">
        <v>2</v>
      </c>
      <c r="AA74">
        <f t="shared" si="5"/>
        <v>56</v>
      </c>
      <c r="AD74" s="15">
        <f t="shared" si="8"/>
        <v>-9.7374999999999972</v>
      </c>
      <c r="AE74">
        <f t="shared" si="6"/>
        <v>94.818906249999941</v>
      </c>
      <c r="AK74" s="16">
        <f t="shared" si="7"/>
        <v>2.3333333333333335</v>
      </c>
      <c r="AL74" s="16"/>
    </row>
    <row r="75" spans="1:38" x14ac:dyDescent="0.25">
      <c r="A75" s="8" t="s">
        <v>44</v>
      </c>
      <c r="B75" s="8" t="s">
        <v>58</v>
      </c>
      <c r="C75" s="8">
        <v>2</v>
      </c>
      <c r="D75" s="8">
        <v>3</v>
      </c>
      <c r="E75" s="8">
        <v>4</v>
      </c>
      <c r="F75" s="8">
        <v>3</v>
      </c>
      <c r="G75" s="8">
        <v>2</v>
      </c>
      <c r="H75" s="8">
        <v>1</v>
      </c>
      <c r="I75" s="8">
        <v>2</v>
      </c>
      <c r="J75" s="8">
        <v>3</v>
      </c>
      <c r="K75" s="8">
        <v>1</v>
      </c>
      <c r="L75" s="8">
        <v>3</v>
      </c>
      <c r="M75" s="8">
        <v>2</v>
      </c>
      <c r="N75" s="8">
        <v>2</v>
      </c>
      <c r="O75" s="8">
        <v>2</v>
      </c>
      <c r="P75" s="8">
        <v>2</v>
      </c>
      <c r="Q75" s="8">
        <v>2</v>
      </c>
      <c r="R75" s="8">
        <v>2</v>
      </c>
      <c r="S75" s="8">
        <v>2</v>
      </c>
      <c r="T75" s="8">
        <v>2</v>
      </c>
      <c r="U75" s="8">
        <v>2</v>
      </c>
      <c r="V75" s="8">
        <v>2</v>
      </c>
      <c r="W75" s="8">
        <v>2</v>
      </c>
      <c r="X75" s="8">
        <v>3</v>
      </c>
      <c r="Y75" s="8">
        <v>3</v>
      </c>
      <c r="Z75" s="8">
        <v>2</v>
      </c>
      <c r="AA75">
        <f t="shared" si="5"/>
        <v>54</v>
      </c>
      <c r="AD75" s="15">
        <f t="shared" si="8"/>
        <v>-11.737499999999997</v>
      </c>
      <c r="AE75">
        <f t="shared" si="6"/>
        <v>137.76890624999993</v>
      </c>
      <c r="AK75" s="16">
        <f t="shared" si="7"/>
        <v>2.25</v>
      </c>
      <c r="AL75" s="16"/>
    </row>
    <row r="76" spans="1:38" x14ac:dyDescent="0.25">
      <c r="A76" s="8" t="s">
        <v>44</v>
      </c>
      <c r="B76" s="8" t="s">
        <v>40</v>
      </c>
      <c r="C76" s="8">
        <v>2</v>
      </c>
      <c r="D76" s="8">
        <v>3</v>
      </c>
      <c r="E76" s="8">
        <v>2</v>
      </c>
      <c r="F76" s="8">
        <v>2</v>
      </c>
      <c r="G76" s="8">
        <v>2</v>
      </c>
      <c r="H76" s="8">
        <v>4</v>
      </c>
      <c r="I76" s="8">
        <v>2</v>
      </c>
      <c r="J76" s="8">
        <v>2</v>
      </c>
      <c r="K76" s="8">
        <v>2</v>
      </c>
      <c r="L76" s="8">
        <v>3</v>
      </c>
      <c r="M76" s="8">
        <v>2</v>
      </c>
      <c r="N76" s="8">
        <v>2</v>
      </c>
      <c r="O76" s="8">
        <v>2</v>
      </c>
      <c r="P76" s="8">
        <v>2</v>
      </c>
      <c r="Q76" s="8">
        <v>3</v>
      </c>
      <c r="R76" s="8">
        <v>2</v>
      </c>
      <c r="S76" s="8">
        <v>2</v>
      </c>
      <c r="T76" s="8">
        <v>2</v>
      </c>
      <c r="U76" s="8">
        <v>2</v>
      </c>
      <c r="V76" s="8">
        <v>2</v>
      </c>
      <c r="W76" s="8">
        <v>2</v>
      </c>
      <c r="X76" s="8">
        <v>2</v>
      </c>
      <c r="Y76" s="8">
        <v>2</v>
      </c>
      <c r="Z76" s="8">
        <v>2</v>
      </c>
      <c r="AA76">
        <f t="shared" si="5"/>
        <v>53</v>
      </c>
      <c r="AD76" s="15">
        <f t="shared" si="8"/>
        <v>-12.737499999999997</v>
      </c>
      <c r="AE76">
        <f t="shared" si="6"/>
        <v>162.24390624999992</v>
      </c>
      <c r="AK76" s="16">
        <f t="shared" si="7"/>
        <v>2.2083333333333335</v>
      </c>
      <c r="AL76" s="16"/>
    </row>
    <row r="77" spans="1:38" x14ac:dyDescent="0.25">
      <c r="A77" s="8" t="s">
        <v>106</v>
      </c>
      <c r="B77" s="8" t="s">
        <v>42</v>
      </c>
      <c r="C77" s="8">
        <v>2</v>
      </c>
      <c r="D77" s="8">
        <v>2</v>
      </c>
      <c r="E77" s="8">
        <v>3</v>
      </c>
      <c r="F77" s="8">
        <v>2</v>
      </c>
      <c r="G77" s="8">
        <v>2</v>
      </c>
      <c r="H77" s="8">
        <v>4</v>
      </c>
      <c r="I77" s="8">
        <v>2</v>
      </c>
      <c r="J77" s="8">
        <v>2</v>
      </c>
      <c r="K77" s="8">
        <v>2</v>
      </c>
      <c r="L77" s="8">
        <v>2</v>
      </c>
      <c r="M77" s="8">
        <v>2</v>
      </c>
      <c r="N77" s="8">
        <v>2</v>
      </c>
      <c r="O77" s="8">
        <v>2</v>
      </c>
      <c r="P77" s="8">
        <v>2</v>
      </c>
      <c r="Q77" s="8">
        <v>2</v>
      </c>
      <c r="R77" s="8">
        <v>3</v>
      </c>
      <c r="S77" s="8">
        <v>2</v>
      </c>
      <c r="T77" s="8">
        <v>3</v>
      </c>
      <c r="U77" s="8">
        <v>1</v>
      </c>
      <c r="V77" s="8">
        <v>2</v>
      </c>
      <c r="W77" s="8">
        <v>2</v>
      </c>
      <c r="X77" s="8">
        <v>1</v>
      </c>
      <c r="Y77" s="8">
        <v>1</v>
      </c>
      <c r="Z77" s="8">
        <v>1</v>
      </c>
      <c r="AA77">
        <f t="shared" si="5"/>
        <v>49</v>
      </c>
      <c r="AD77" s="15">
        <f t="shared" si="8"/>
        <v>-16.737499999999997</v>
      </c>
      <c r="AE77">
        <f t="shared" si="6"/>
        <v>280.14390624999993</v>
      </c>
      <c r="AK77" s="16">
        <f t="shared" si="7"/>
        <v>2.0416666666666665</v>
      </c>
      <c r="AL77" s="16"/>
    </row>
    <row r="78" spans="1:38" x14ac:dyDescent="0.25">
      <c r="A78" s="5" t="s">
        <v>44</v>
      </c>
      <c r="B78" s="5" t="s">
        <v>68</v>
      </c>
      <c r="C78" s="5">
        <v>3</v>
      </c>
      <c r="D78" s="5">
        <v>3</v>
      </c>
      <c r="E78" s="5">
        <v>4</v>
      </c>
      <c r="F78" s="5">
        <v>3</v>
      </c>
      <c r="G78" s="5">
        <v>3</v>
      </c>
      <c r="H78" s="5">
        <v>3</v>
      </c>
      <c r="I78" s="5">
        <v>2</v>
      </c>
      <c r="J78" s="5">
        <v>2</v>
      </c>
      <c r="K78" s="5">
        <v>1</v>
      </c>
      <c r="L78" s="5">
        <v>3</v>
      </c>
      <c r="M78" s="5">
        <v>2</v>
      </c>
      <c r="N78" s="5">
        <v>1</v>
      </c>
      <c r="O78" s="5">
        <v>1</v>
      </c>
      <c r="P78" s="5">
        <v>2</v>
      </c>
      <c r="Q78" s="5">
        <v>2</v>
      </c>
      <c r="R78" s="5">
        <v>3</v>
      </c>
      <c r="S78" s="5">
        <v>1</v>
      </c>
      <c r="T78" s="5">
        <v>1</v>
      </c>
      <c r="U78" s="5">
        <v>2</v>
      </c>
      <c r="V78" s="5">
        <v>1</v>
      </c>
      <c r="W78" s="5">
        <v>1</v>
      </c>
      <c r="X78" s="5">
        <v>2</v>
      </c>
      <c r="Y78" s="5">
        <v>1</v>
      </c>
      <c r="Z78" s="5">
        <v>2</v>
      </c>
      <c r="AA78">
        <f t="shared" si="5"/>
        <v>49</v>
      </c>
      <c r="AD78" s="15">
        <f t="shared" si="8"/>
        <v>-16.737499999999997</v>
      </c>
      <c r="AE78">
        <f t="shared" si="6"/>
        <v>280.14390624999993</v>
      </c>
      <c r="AK78" s="16">
        <f t="shared" si="7"/>
        <v>2.0416666666666665</v>
      </c>
      <c r="AL78" s="16"/>
    </row>
    <row r="79" spans="1:38" x14ac:dyDescent="0.25">
      <c r="A79" t="s">
        <v>2</v>
      </c>
      <c r="B79" t="s">
        <v>11</v>
      </c>
      <c r="C79">
        <v>3</v>
      </c>
      <c r="D79">
        <v>1</v>
      </c>
      <c r="E79">
        <v>1</v>
      </c>
      <c r="F79">
        <v>2</v>
      </c>
      <c r="G79">
        <v>3</v>
      </c>
      <c r="H79">
        <v>3</v>
      </c>
      <c r="I79">
        <v>2</v>
      </c>
      <c r="J79">
        <v>1</v>
      </c>
      <c r="K79">
        <v>3</v>
      </c>
      <c r="L79">
        <v>2</v>
      </c>
      <c r="M79">
        <v>1</v>
      </c>
      <c r="N79">
        <v>1</v>
      </c>
      <c r="O79">
        <v>3</v>
      </c>
      <c r="P79">
        <v>2</v>
      </c>
      <c r="Q79">
        <v>2</v>
      </c>
      <c r="R79">
        <v>2</v>
      </c>
      <c r="S79">
        <v>1</v>
      </c>
      <c r="T79">
        <v>2</v>
      </c>
      <c r="U79">
        <v>1</v>
      </c>
      <c r="V79">
        <v>3</v>
      </c>
      <c r="W79">
        <v>1</v>
      </c>
      <c r="X79">
        <v>3</v>
      </c>
      <c r="Y79">
        <v>3</v>
      </c>
      <c r="Z79">
        <v>2</v>
      </c>
      <c r="AA79">
        <f t="shared" si="5"/>
        <v>48</v>
      </c>
      <c r="AD79" s="15">
        <f t="shared" si="8"/>
        <v>-17.737499999999997</v>
      </c>
      <c r="AE79">
        <f t="shared" si="6"/>
        <v>314.6189062499999</v>
      </c>
      <c r="AK79" s="16">
        <f t="shared" si="7"/>
        <v>2</v>
      </c>
      <c r="AL79" s="16"/>
    </row>
    <row r="80" spans="1:38" x14ac:dyDescent="0.25">
      <c r="A80" s="5" t="s">
        <v>44</v>
      </c>
      <c r="B80" s="5" t="s">
        <v>74</v>
      </c>
      <c r="C80" s="5">
        <v>3</v>
      </c>
      <c r="D80" s="5">
        <v>3</v>
      </c>
      <c r="E80" s="5">
        <v>3</v>
      </c>
      <c r="F80" s="5">
        <v>1</v>
      </c>
      <c r="G80" s="5">
        <v>2</v>
      </c>
      <c r="H80" s="5">
        <v>2</v>
      </c>
      <c r="I80" s="5">
        <v>2</v>
      </c>
      <c r="J80" s="5">
        <v>2</v>
      </c>
      <c r="K80" s="5">
        <v>3</v>
      </c>
      <c r="L80" s="5">
        <v>2</v>
      </c>
      <c r="M80" s="5">
        <v>1</v>
      </c>
      <c r="N80" s="5">
        <v>2</v>
      </c>
      <c r="O80" s="5">
        <v>2</v>
      </c>
      <c r="P80" s="5">
        <v>2</v>
      </c>
      <c r="Q80" s="5">
        <v>1</v>
      </c>
      <c r="R80" s="5">
        <v>2</v>
      </c>
      <c r="S80" s="5">
        <v>2</v>
      </c>
      <c r="T80" s="5">
        <v>3</v>
      </c>
      <c r="U80" s="5">
        <v>1</v>
      </c>
      <c r="V80" s="5">
        <v>1</v>
      </c>
      <c r="W80" s="5">
        <v>1</v>
      </c>
      <c r="X80" s="5">
        <v>2</v>
      </c>
      <c r="Y80" s="5">
        <v>3</v>
      </c>
      <c r="Z80" s="5">
        <v>1</v>
      </c>
      <c r="AA80">
        <f t="shared" si="5"/>
        <v>47</v>
      </c>
      <c r="AD80" s="15">
        <f t="shared" si="8"/>
        <v>-18.737499999999997</v>
      </c>
      <c r="AE80">
        <f t="shared" si="6"/>
        <v>351.09390624999992</v>
      </c>
      <c r="AK80" s="16">
        <f t="shared" si="7"/>
        <v>1.9583333333333333</v>
      </c>
      <c r="AL80" s="16"/>
    </row>
    <row r="81" spans="1:38" x14ac:dyDescent="0.25">
      <c r="A81" s="8" t="s">
        <v>43</v>
      </c>
      <c r="B81" s="8" t="s">
        <v>41</v>
      </c>
      <c r="C81" s="8">
        <v>2</v>
      </c>
      <c r="D81" s="8">
        <v>2</v>
      </c>
      <c r="E81" s="8">
        <v>2</v>
      </c>
      <c r="F81" s="8">
        <v>1</v>
      </c>
      <c r="G81" s="8">
        <v>1</v>
      </c>
      <c r="H81" s="8">
        <v>3</v>
      </c>
      <c r="I81" s="8">
        <v>2</v>
      </c>
      <c r="J81" s="8">
        <v>2</v>
      </c>
      <c r="K81" s="8">
        <v>2</v>
      </c>
      <c r="L81" s="8">
        <v>2</v>
      </c>
      <c r="M81" s="8">
        <v>2</v>
      </c>
      <c r="N81" s="8">
        <v>1</v>
      </c>
      <c r="O81" s="8">
        <v>2</v>
      </c>
      <c r="P81" s="8">
        <v>2</v>
      </c>
      <c r="Q81" s="8">
        <v>2</v>
      </c>
      <c r="R81" s="8">
        <v>2</v>
      </c>
      <c r="S81" s="8">
        <v>1</v>
      </c>
      <c r="T81" s="8">
        <v>2</v>
      </c>
      <c r="U81" s="8">
        <v>1</v>
      </c>
      <c r="V81" s="8">
        <v>2</v>
      </c>
      <c r="W81" s="8">
        <v>1</v>
      </c>
      <c r="X81" s="8">
        <v>3</v>
      </c>
      <c r="Y81" s="8">
        <v>2</v>
      </c>
      <c r="Z81" s="8">
        <v>2</v>
      </c>
      <c r="AA81">
        <f t="shared" si="5"/>
        <v>44</v>
      </c>
      <c r="AD81" s="15">
        <f t="shared" si="8"/>
        <v>-21.737499999999997</v>
      </c>
      <c r="AE81">
        <f t="shared" si="6"/>
        <v>472.51890624999987</v>
      </c>
      <c r="AK81" s="16">
        <f t="shared" si="7"/>
        <v>1.8333333333333333</v>
      </c>
      <c r="AL81" s="16"/>
    </row>
    <row r="82" spans="1:38" x14ac:dyDescent="0.25">
      <c r="A82" t="s">
        <v>44</v>
      </c>
      <c r="B82" s="5" t="s">
        <v>87</v>
      </c>
    </row>
    <row r="83" spans="1:38" x14ac:dyDescent="0.25">
      <c r="B83" s="5" t="s">
        <v>88</v>
      </c>
    </row>
    <row r="84" spans="1:38" x14ac:dyDescent="0.25">
      <c r="B84" s="5" t="s">
        <v>89</v>
      </c>
    </row>
    <row r="85" spans="1:38" x14ac:dyDescent="0.25">
      <c r="B85" s="5" t="s">
        <v>90</v>
      </c>
    </row>
    <row r="86" spans="1:38" x14ac:dyDescent="0.25">
      <c r="B86" s="5" t="s">
        <v>91</v>
      </c>
    </row>
    <row r="87" spans="1:38" x14ac:dyDescent="0.25">
      <c r="B87" s="5" t="s">
        <v>92</v>
      </c>
    </row>
    <row r="88" spans="1:38" x14ac:dyDescent="0.25">
      <c r="B88" s="5" t="s">
        <v>93</v>
      </c>
    </row>
    <row r="89" spans="1:38" x14ac:dyDescent="0.25">
      <c r="B89" s="5" t="s">
        <v>94</v>
      </c>
    </row>
    <row r="90" spans="1:38" x14ac:dyDescent="0.25">
      <c r="B90" s="5" t="s">
        <v>95</v>
      </c>
    </row>
    <row r="91" spans="1:38" x14ac:dyDescent="0.25">
      <c r="B91" s="5" t="s">
        <v>96</v>
      </c>
    </row>
    <row r="92" spans="1:38" x14ac:dyDescent="0.25">
      <c r="B92" s="5" t="s">
        <v>97</v>
      </c>
    </row>
    <row r="93" spans="1:38" x14ac:dyDescent="0.25">
      <c r="B93" s="5" t="s">
        <v>98</v>
      </c>
    </row>
    <row r="94" spans="1:38" x14ac:dyDescent="0.25">
      <c r="B94" s="5" t="s">
        <v>99</v>
      </c>
    </row>
    <row r="95" spans="1:38" x14ac:dyDescent="0.25">
      <c r="B95" s="5" t="s">
        <v>100</v>
      </c>
    </row>
  </sheetData>
  <sortState ref="A2:AA81">
    <sortCondition descending="1" ref="AA2:AA8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penyesuaian diri</vt:lpstr>
      <vt:lpstr>dukungan sosial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2025-04-16T11:26:57Z</dcterms:created>
  <dcterms:modified xsi:type="dcterms:W3CDTF">2025-04-23T00:34:29Z</dcterms:modified>
</cp:coreProperties>
</file>